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VB\REAL\VP\Asbest\7. Raamovereenkomst\0. Aanbesteding RO 2026\01 PVE\PVE - nieuwe Layout\"/>
    </mc:Choice>
  </mc:AlternateContent>
  <xr:revisionPtr revIDLastSave="0" documentId="13_ncr:1_{6205B1D9-146A-4FE6-8A5B-CDE679D7EEFA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Verdeling Regio's (2)" sheetId="74" r:id="rId1"/>
    <sheet name="Verdeling Regio's" sheetId="72" r:id="rId2"/>
  </sheets>
  <externalReferences>
    <externalReference r:id="rId3"/>
    <externalReference r:id="rId4"/>
  </externalReferences>
  <definedNames>
    <definedName name="_02_BRV_ALG_GEBOUWEN">#REF!</definedName>
    <definedName name="_ADD3">#REF!</definedName>
    <definedName name="_AFDRUKKEN__1_9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INSTELLEN__AFD">#REF!</definedName>
    <definedName name="A.">#REF!</definedName>
    <definedName name="A.1">#REF!</definedName>
    <definedName name="A.1.A">#REF!</definedName>
    <definedName name="A.1.A.1">#REF!</definedName>
    <definedName name="A.1.A.2">#REF!</definedName>
    <definedName name="A.1.afn.N">#REF!</definedName>
    <definedName name="A.1.afn.W">#REF!</definedName>
    <definedName name="A.1.B">#REF!</definedName>
    <definedName name="A.1.B.1">#REF!</definedName>
    <definedName name="A.1.B.2">#REF!</definedName>
    <definedName name="A.1.B.3">#REF!</definedName>
    <definedName name="A.1.B.4">#REF!</definedName>
    <definedName name="A.1.B.5">#REF!</definedName>
    <definedName name="A.1.B.6">#REF!</definedName>
    <definedName name="A.1.B.7">#REF!</definedName>
    <definedName name="A.1.B.8">#REF!</definedName>
    <definedName name="A.1.C">#REF!</definedName>
    <definedName name="A.1.C.1">#REF!</definedName>
    <definedName name="A.1.C.2">#REF!</definedName>
    <definedName name="A.1.C.3">#REF!</definedName>
    <definedName name="A.1.C.4">#REF!</definedName>
    <definedName name="A.1.C.5">#REF!</definedName>
    <definedName name="A.1.D">#REF!</definedName>
    <definedName name="A.1.D.1">#REF!</definedName>
    <definedName name="A.1.D.2">#REF!</definedName>
    <definedName name="A.1.D.3">#REF!</definedName>
    <definedName name="A.1.D.4">#REF!</definedName>
    <definedName name="A.1.D.5">#REF!</definedName>
    <definedName name="A.1.E">#REF!</definedName>
    <definedName name="A.1.E.1">#REF!</definedName>
    <definedName name="A.1.E.2">#REF!</definedName>
    <definedName name="A.1.eig">#REF!</definedName>
    <definedName name="A.2">#REF!</definedName>
    <definedName name="A.2.A">#REF!</definedName>
    <definedName name="A.2.A.1">#REF!</definedName>
    <definedName name="A.2.A.2">#REF!</definedName>
    <definedName name="A.2.afn.N">#REF!</definedName>
    <definedName name="A.2.afn.W">#REF!</definedName>
    <definedName name="A.2.B">#REF!</definedName>
    <definedName name="A.2.B.1">#REF!</definedName>
    <definedName name="A.2.B.2">#REF!</definedName>
    <definedName name="A.2.B.3">#REF!</definedName>
    <definedName name="A.2.eig">#REF!</definedName>
    <definedName name="A.3">#REF!</definedName>
    <definedName name="A.3.A">#REF!</definedName>
    <definedName name="A.3.A.1">#REF!</definedName>
    <definedName name="A.3.A.2">#REF!</definedName>
    <definedName name="A.3.A.3">#REF!</definedName>
    <definedName name="A.3.A.4">#REF!</definedName>
    <definedName name="A.3.afn.N">#REF!</definedName>
    <definedName name="A.3.afn.W">#REF!</definedName>
    <definedName name="A.3.B">#REF!</definedName>
    <definedName name="A.3.B.1">#REF!</definedName>
    <definedName name="A.3.B.2">#REF!</definedName>
    <definedName name="A.3.B.3">#REF!</definedName>
    <definedName name="A.3.B.4">#REF!</definedName>
    <definedName name="A.3.B.5">#REF!</definedName>
    <definedName name="A.3.B.6">#REF!</definedName>
    <definedName name="A.3.B.7">#REF!</definedName>
    <definedName name="A.3.C">#REF!</definedName>
    <definedName name="A.3.C.1">#REF!</definedName>
    <definedName name="A.3.C.2">#REF!</definedName>
    <definedName name="A.3.C.3">#REF!</definedName>
    <definedName name="A.3.C.4">#REF!</definedName>
    <definedName name="A.3.C.5">#REF!</definedName>
    <definedName name="A.3.D">#REF!</definedName>
    <definedName name="A.3.D.1">#REF!</definedName>
    <definedName name="A.3.D.2">#REF!</definedName>
    <definedName name="A.3.D.3">#REF!</definedName>
    <definedName name="A.3.D.4">#REF!</definedName>
    <definedName name="A.3.D.5">#REF!</definedName>
    <definedName name="A.3.D.6">#REF!</definedName>
    <definedName name="A.3.E">#REF!</definedName>
    <definedName name="A.3.E.1">#REF!</definedName>
    <definedName name="A.3.E.2">#REF!</definedName>
    <definedName name="A.3.E.3">#REF!</definedName>
    <definedName name="A.3.E.4">#REF!</definedName>
    <definedName name="A.3.E.5">#REF!</definedName>
    <definedName name="A.3.eig">#REF!</definedName>
    <definedName name="A.3.F">#REF!</definedName>
    <definedName name="A.3.F.1">#REF!</definedName>
    <definedName name="A.3.F.2">#REF!</definedName>
    <definedName name="A.3.G">#REF!</definedName>
    <definedName name="A.3.G.1">#REF!</definedName>
    <definedName name="A.3.G.2">#REF!</definedName>
    <definedName name="A.3.G.3">#REF!</definedName>
    <definedName name="A.3.H">#REF!</definedName>
    <definedName name="A.3.H.1">#REF!</definedName>
    <definedName name="A.3.H.2">#REF!</definedName>
    <definedName name="A.3.H.3">#REF!</definedName>
    <definedName name="A.4">#REF!</definedName>
    <definedName name="A.4.A">#REF!</definedName>
    <definedName name="A.4.A.1">#REF!</definedName>
    <definedName name="A.4.afn.N">#REF!</definedName>
    <definedName name="A.4.afn.W">#REF!</definedName>
    <definedName name="A.4.B">#REF!</definedName>
    <definedName name="A.4.B.1">#REF!</definedName>
    <definedName name="A.4.B.2">#REF!</definedName>
    <definedName name="A.4.B.3">#REF!</definedName>
    <definedName name="A.4.B.4">#REF!</definedName>
    <definedName name="A.4.eig">#REF!</definedName>
    <definedName name="A.afn.N">#REF!</definedName>
    <definedName name="A.afn.W">#REF!</definedName>
    <definedName name="A.eig">#REF!</definedName>
    <definedName name="AA_Output_Hoofdstuk_7">#REF!</definedName>
    <definedName name="af.2.a">#REF!</definedName>
    <definedName name="af.2.a.11">#REF!</definedName>
    <definedName name="af.2.a.13">#REF!</definedName>
    <definedName name="af.2.a.16">#REF!</definedName>
    <definedName name="af.2.a.17">#REF!</definedName>
    <definedName name="Af.n.2.a">#REF!</definedName>
    <definedName name="Af.n.2.a.11">#REF!</definedName>
    <definedName name="Af.n.2.a.13">#REF!</definedName>
    <definedName name="Af.n.2.a.16">#REF!</definedName>
    <definedName name="Af.n.2.a.17">#REF!</definedName>
    <definedName name="Af.w.2.a">#REF!</definedName>
    <definedName name="Af.w.2.a.11">#REF!</definedName>
    <definedName name="Af.w.2.a.13">#REF!</definedName>
    <definedName name="Af.w.2.a.16">#REF!</definedName>
    <definedName name="Af.w.2.a.17">#REF!</definedName>
    <definedName name="AFDRUK_ALL">#REF!</definedName>
    <definedName name="AFDRUK_KORT">#REF!</definedName>
    <definedName name="AFDRUKTIJDPAGS">#REF!</definedName>
    <definedName name="afn.A.01">#REF!</definedName>
    <definedName name="afn.A.02">#REF!</definedName>
    <definedName name="afn.A.03">#REF!</definedName>
    <definedName name="afn.A.04">#REF!</definedName>
    <definedName name="afn.n.A.01">#REF!</definedName>
    <definedName name="afn.n.A.02">#REF!</definedName>
    <definedName name="afn.n.A.03">#REF!</definedName>
    <definedName name="afn.n.A.04">#REF!</definedName>
    <definedName name="afn.w.A.01">#REF!</definedName>
    <definedName name="afn.w.A.02">#REF!</definedName>
    <definedName name="afn.w.A.03">#REF!</definedName>
    <definedName name="afn.w.A.04">#REF!</definedName>
    <definedName name="afronding">#REF!</definedName>
    <definedName name="B.">#REF!</definedName>
    <definedName name="B.1">#REF!</definedName>
    <definedName name="B.1.A">#REF!</definedName>
    <definedName name="B.1.A.11">#REF!</definedName>
    <definedName name="B.1.A.11.afn.n">#REF!</definedName>
    <definedName name="B.1.A.11.afn.w">#REF!</definedName>
    <definedName name="B.1.A.11.eig">#REF!</definedName>
    <definedName name="B.1.A.13">#REF!</definedName>
    <definedName name="B.1.A.13.afn.n">#REF!</definedName>
    <definedName name="B.1.A.13.afn.w">#REF!</definedName>
    <definedName name="B.1.A.13.eig">#REF!</definedName>
    <definedName name="B.1.A.16">#REF!</definedName>
    <definedName name="B.1.A.16.afn.n">#REF!</definedName>
    <definedName name="B.1.A.16.afn.w">#REF!</definedName>
    <definedName name="B.1.A.16.eig">#REF!</definedName>
    <definedName name="B.1.A.17">#REF!</definedName>
    <definedName name="B.1.A.17.afn.n">#REF!</definedName>
    <definedName name="B.1.A.17.afn.w">#REF!</definedName>
    <definedName name="B.1.A.17.eig">#REF!</definedName>
    <definedName name="B.1.afn.N">#REF!</definedName>
    <definedName name="B.1.afn.W">#REF!</definedName>
    <definedName name="B.1.B">#REF!</definedName>
    <definedName name="B.1.B.21">#REF!</definedName>
    <definedName name="B.1.B.21.afn.n">#REF!</definedName>
    <definedName name="B.1.B.21.afn.w">#REF!</definedName>
    <definedName name="B.1.B.21.eig">#REF!</definedName>
    <definedName name="B.1.B.22">#REF!</definedName>
    <definedName name="B.1.B.22.afn.n">#REF!</definedName>
    <definedName name="B.1.B.22.afn.w">#REF!</definedName>
    <definedName name="B.1.B.22.eig">#REF!</definedName>
    <definedName name="B.1.B.23">#REF!</definedName>
    <definedName name="B.1.B.23.afn.n">#REF!</definedName>
    <definedName name="B.1.B.23.afn.w">#REF!</definedName>
    <definedName name="B.1.B.23.eig">#REF!</definedName>
    <definedName name="B.1.B.27">#REF!</definedName>
    <definedName name="B.1.B.27.afn.n">#REF!</definedName>
    <definedName name="B.1.B.27.afn.w">#REF!</definedName>
    <definedName name="B.1.B.27.eig">#REF!</definedName>
    <definedName name="B.1.B.28">#REF!</definedName>
    <definedName name="B.1.B.28.afn.n">#REF!</definedName>
    <definedName name="B.1.B.28.afn.w">#REF!</definedName>
    <definedName name="B.1.B.28.eig">#REF!</definedName>
    <definedName name="B.1.C">#REF!</definedName>
    <definedName name="B.1.C.27">#REF!</definedName>
    <definedName name="B.1.C.27.afn.n">#REF!</definedName>
    <definedName name="B.1.C.27.afn.w">#REF!</definedName>
    <definedName name="B.1.C.27.eig">#REF!</definedName>
    <definedName name="B.1.C.37">#REF!</definedName>
    <definedName name="B.1.C.37.afn.n">#REF!</definedName>
    <definedName name="B.1.C.37.afn.w">#REF!</definedName>
    <definedName name="B.1.C.37.eig">#REF!</definedName>
    <definedName name="B.1.C.47">#REF!</definedName>
    <definedName name="B.1.C.47.afn.n">#REF!</definedName>
    <definedName name="B.1.C.47.afn.w">#REF!</definedName>
    <definedName name="B.1.C.47.eig">#REF!</definedName>
    <definedName name="B.1.D">#REF!</definedName>
    <definedName name="B.1.D.21">#REF!</definedName>
    <definedName name="B.1.D.21.afn.n">#REF!</definedName>
    <definedName name="B.1.D.21.afn.w">#REF!</definedName>
    <definedName name="B.1.D.21.eig">#REF!</definedName>
    <definedName name="B.1.D.31">#REF!</definedName>
    <definedName name="B.1.D.31.afn.n">#REF!</definedName>
    <definedName name="B.1.D.31.afn.w">#REF!</definedName>
    <definedName name="B.1.D.31.eig">#REF!</definedName>
    <definedName name="B.1.D.41">#REF!</definedName>
    <definedName name="B.1.D.41.afn.n">#REF!</definedName>
    <definedName name="B.1.D.41.afn.w">#REF!</definedName>
    <definedName name="B.1.D.41.eig">#REF!</definedName>
    <definedName name="B.1.E">#REF!</definedName>
    <definedName name="B.1.E.22">#REF!</definedName>
    <definedName name="B.1.E.22.afn.n">#REF!</definedName>
    <definedName name="B.1.E.22.afn.w">#REF!</definedName>
    <definedName name="B.1.E.22.eig">#REF!</definedName>
    <definedName name="B.1.E.32">#REF!</definedName>
    <definedName name="B.1.E.32.afn.n">#REF!</definedName>
    <definedName name="B.1.E.32.afn.w">#REF!</definedName>
    <definedName name="B.1.E.32.eig">#REF!</definedName>
    <definedName name="B.1.E.42">#REF!</definedName>
    <definedName name="B.1.E.42.afn.n">#REF!</definedName>
    <definedName name="B.1.E.42.afn.w">#REF!</definedName>
    <definedName name="B.1.E.42.eig">#REF!</definedName>
    <definedName name="B.1.eig">#REF!</definedName>
    <definedName name="B.1.F">#REF!</definedName>
    <definedName name="B.1.F.23">#REF!</definedName>
    <definedName name="B.1.F.23.afn.n">#REF!</definedName>
    <definedName name="B.1.F.23.afn.w">#REF!</definedName>
    <definedName name="B.1.F.23.eig">#REF!</definedName>
    <definedName name="B.1.F.33">#REF!</definedName>
    <definedName name="B.1.F.33.afn.n">#REF!</definedName>
    <definedName name="B.1.F.33.afn.w">#REF!</definedName>
    <definedName name="B.1.F.33.eig">#REF!</definedName>
    <definedName name="B.1.F.43">#REF!</definedName>
    <definedName name="B.1.F.43.afn.n">#REF!</definedName>
    <definedName name="B.1.F.43.afn.w">#REF!</definedName>
    <definedName name="B.1.F.43.eig">#REF!</definedName>
    <definedName name="B.1.G">#REF!</definedName>
    <definedName name="B.1.G.24">#REF!</definedName>
    <definedName name="B.1.G.24.afn.n">#REF!</definedName>
    <definedName name="B.1.G.24.afn.w">#REF!</definedName>
    <definedName name="B.1.G.24.eig">#REF!</definedName>
    <definedName name="B.1.G.34">#REF!</definedName>
    <definedName name="B.1.G.34.afn.n">#REF!</definedName>
    <definedName name="B.1.G.34.afn.w">#REF!</definedName>
    <definedName name="B.1.G.34.eig">#REF!</definedName>
    <definedName name="B.1.G.44">#REF!</definedName>
    <definedName name="B.1.G.44.afn.n">#REF!</definedName>
    <definedName name="B.1.G.44.afn.w">#REF!</definedName>
    <definedName name="B.1.G.44.eig">#REF!</definedName>
    <definedName name="B.1.H">#REF!</definedName>
    <definedName name="B.1.H.45">#REF!</definedName>
    <definedName name="B.1.H.45.afn.n">#REF!</definedName>
    <definedName name="B.1.H.45.afn.w">#REF!</definedName>
    <definedName name="B.1.H.45.eig">#REF!</definedName>
    <definedName name="B.2">#REF!</definedName>
    <definedName name="B.2.A.51">#REF!</definedName>
    <definedName name="B.2.A.51.afn.n">#REF!</definedName>
    <definedName name="B.2.A.51.afn.w">#REF!</definedName>
    <definedName name="B.2.A.51.eig">#REF!</definedName>
    <definedName name="B.2.A.52">#REF!</definedName>
    <definedName name="B.2.A.52.afn.n">#REF!</definedName>
    <definedName name="B.2.A.52.afn.w">#REF!</definedName>
    <definedName name="B.2.A.52.eig">#REF!</definedName>
    <definedName name="B.2.A.53">#REF!</definedName>
    <definedName name="B.2.A.53.afn.n">#REF!</definedName>
    <definedName name="B.2.A.53.afn.w">#REF!</definedName>
    <definedName name="B.2.A.53.eig">#REF!</definedName>
    <definedName name="B.2.A.54">#REF!</definedName>
    <definedName name="B.2.A.54.afn.n">#REF!</definedName>
    <definedName name="B.2.A.54.afn.w">#REF!</definedName>
    <definedName name="B.2.A.54.eig">#REF!</definedName>
    <definedName name="B.2.afn.N">#REF!</definedName>
    <definedName name="B.2.afn.W">#REF!</definedName>
    <definedName name="B.2.B">#REF!</definedName>
    <definedName name="B.2.B.55">#REF!</definedName>
    <definedName name="B.2.B.55.afn.n">#REF!</definedName>
    <definedName name="B.2.B.55.afn.w">#REF!</definedName>
    <definedName name="B.2.B.55.eig">#REF!</definedName>
    <definedName name="B.2.B.56">#REF!</definedName>
    <definedName name="B.2.B.56.afn.n">#REF!</definedName>
    <definedName name="B.2.B.56.afn.w">#REF!</definedName>
    <definedName name="B.2.B.56.eig">#REF!</definedName>
    <definedName name="B.2.B.57">#REF!</definedName>
    <definedName name="B.2.B.57.afn.n">#REF!</definedName>
    <definedName name="B.2.B.57.afn.w">#REF!</definedName>
    <definedName name="B.2.B.57.eig">#REF!</definedName>
    <definedName name="B.2.B.58">#REF!</definedName>
    <definedName name="B.2.B.58.afn.n">#REF!</definedName>
    <definedName name="B.2.B.58.afn.w">#REF!</definedName>
    <definedName name="B.2.B.58.eig">#REF!</definedName>
    <definedName name="B.2.B.59">#REF!</definedName>
    <definedName name="B.2.B.59.afn.n">#REF!</definedName>
    <definedName name="B.2.B.59.afn.w">#REF!</definedName>
    <definedName name="B.2.B.59.eig">#REF!</definedName>
    <definedName name="B.2.C">#REF!</definedName>
    <definedName name="B.2.C.61">#REF!</definedName>
    <definedName name="B.2.C.61.afn.n">#REF!</definedName>
    <definedName name="B.2.C.61.afn.w">#REF!</definedName>
    <definedName name="B.2.C.61.eig">#REF!</definedName>
    <definedName name="B.2.C.62">#REF!</definedName>
    <definedName name="B.2.C.62.afn.n">#REF!</definedName>
    <definedName name="B.2.C.62.afn.w">#REF!</definedName>
    <definedName name="B.2.C.62.eig">#REF!</definedName>
    <definedName name="B.2.C.63">#REF!</definedName>
    <definedName name="B.2.C.63.afn.n">#REF!</definedName>
    <definedName name="B.2.C.63.afn.w">#REF!</definedName>
    <definedName name="B.2.C.63.eig">#REF!</definedName>
    <definedName name="B.2.D">#REF!</definedName>
    <definedName name="B.2.D.64">#REF!</definedName>
    <definedName name="B.2.D.64.afn.n">#REF!</definedName>
    <definedName name="B.2.D.64.afn.w">#REF!</definedName>
    <definedName name="B.2.D.64.eig">#REF!</definedName>
    <definedName name="B.2.D.65">#REF!</definedName>
    <definedName name="B.2.D.65.afn.n">#REF!</definedName>
    <definedName name="B.2.D.65.afn.w">#REF!</definedName>
    <definedName name="B.2.D.65.eig">#REF!</definedName>
    <definedName name="B.2.D.67">#REF!</definedName>
    <definedName name="B.2.D.67.afn.n">#REF!</definedName>
    <definedName name="B.2.D.67.afn.w">#REF!</definedName>
    <definedName name="B.2.D.67.eig">#REF!</definedName>
    <definedName name="B.2.D.69">#REF!</definedName>
    <definedName name="B.2.D.69.afn.n">#REF!</definedName>
    <definedName name="B.2.D.69.afn.w">#REF!</definedName>
    <definedName name="B.2.D.69.eig">#REF!</definedName>
    <definedName name="B.2.E">#REF!</definedName>
    <definedName name="B.2.E.66">#REF!</definedName>
    <definedName name="B.2.E.66.afn.n">#REF!</definedName>
    <definedName name="B.2.E.66.afn.w">#REF!</definedName>
    <definedName name="B.2.E.66.eig">#REF!</definedName>
    <definedName name="B.2.E.69">#REF!</definedName>
    <definedName name="B.2.E.69.afn.n">#REF!</definedName>
    <definedName name="B.2.E.69.afn.w">#REF!</definedName>
    <definedName name="B.2.E.69.eig">#REF!</definedName>
    <definedName name="B.2.eig">#REF!</definedName>
    <definedName name="B.3">#REF!</definedName>
    <definedName name="B.3.A">#REF!</definedName>
    <definedName name="B.3.A.71">#REF!</definedName>
    <definedName name="B.3.A.71.afn.n">#REF!</definedName>
    <definedName name="B.3.A.71.afn.w">#REF!</definedName>
    <definedName name="B.3.A.71.eig">#REF!</definedName>
    <definedName name="B.3.A.72">#REF!</definedName>
    <definedName name="B.3.A.72.afn.n">#REF!</definedName>
    <definedName name="B.3.A.72.afn.w">#REF!</definedName>
    <definedName name="B.3.A.72.eig">#REF!</definedName>
    <definedName name="B.3.A.73">#REF!</definedName>
    <definedName name="B.3.A.73.afn.n">#REF!</definedName>
    <definedName name="B.3.A.73.afn.w">#REF!</definedName>
    <definedName name="B.3.A.73.eig">#REF!</definedName>
    <definedName name="B.3.A.74">#REF!</definedName>
    <definedName name="B.3.A.74.afn.n">#REF!</definedName>
    <definedName name="B.3.A.74.afn.w">#REF!</definedName>
    <definedName name="B.3.A.74.eig">#REF!</definedName>
    <definedName name="B.3.A.75">#REF!</definedName>
    <definedName name="B.3.A.75.afn.n">#REF!</definedName>
    <definedName name="B.3.A.75.afn.w">#REF!</definedName>
    <definedName name="B.3.A.75.eig">#REF!</definedName>
    <definedName name="B.3.A.76">#REF!</definedName>
    <definedName name="B.3.A.76.afn.n">#REF!</definedName>
    <definedName name="B.3.A.76.afn.w">#REF!</definedName>
    <definedName name="B.3.A.76.eig">#REF!</definedName>
    <definedName name="B.3.afn.N">#REF!</definedName>
    <definedName name="B.3.afn.W">#REF!</definedName>
    <definedName name="B.3.eig">#REF!</definedName>
    <definedName name="B.4">#REF!</definedName>
    <definedName name="B.4.A">#REF!</definedName>
    <definedName name="B.4.A.90.1">#REF!</definedName>
    <definedName name="B.4.A.90.1.afn.n">#REF!</definedName>
    <definedName name="B.4.A.90.1.afn.w">#REF!</definedName>
    <definedName name="B.4.A.90.1.eig">#REF!</definedName>
    <definedName name="B.4.A.90.2.afn.n">#REF!</definedName>
    <definedName name="B.4.A.90.2.afn.w">#REF!</definedName>
    <definedName name="B.4.A.90.2.eig">#REF!</definedName>
    <definedName name="B.4.A.90.3.afn.n">#REF!</definedName>
    <definedName name="B.4.A.90.3.afn.w">#REF!</definedName>
    <definedName name="B.4.A.90.3.eig">#REF!</definedName>
    <definedName name="B.4.A.90.4.afn.n">#REF!</definedName>
    <definedName name="B.4.A.90.4.afn.w">#REF!</definedName>
    <definedName name="B.4.A.90.4.eig">#REF!</definedName>
    <definedName name="B.4.A.90.5.afn.n">#REF!</definedName>
    <definedName name="B.4.A.90.5.afn.w">#REF!</definedName>
    <definedName name="B.4.A.90.5.eig">#REF!</definedName>
    <definedName name="B.4.A.90.6.afn.n">#REF!</definedName>
    <definedName name="B.4.A.90.6.afn.w">#REF!</definedName>
    <definedName name="B.4.A.90.6.eig">#REF!</definedName>
    <definedName name="B.4.A.90.7.afn.n">#REF!</definedName>
    <definedName name="B.4.A.90.7.afn.w">#REF!</definedName>
    <definedName name="B.4.A.90.7.eig">#REF!</definedName>
    <definedName name="B.4.A.90.8.afn.n">#REF!</definedName>
    <definedName name="B.4.A.90.8.afn.w">#REF!</definedName>
    <definedName name="B.4.A.90.8.eig">#REF!</definedName>
    <definedName name="B.4.afn.N">#REF!</definedName>
    <definedName name="B.4.afn.W">#REF!</definedName>
    <definedName name="B.4.B">#REF!</definedName>
    <definedName name="B.4.B.90.2">#REF!</definedName>
    <definedName name="B.4.C">#REF!</definedName>
    <definedName name="B.4.C.90.3">#REF!</definedName>
    <definedName name="B.4.C.90.4">#REF!</definedName>
    <definedName name="B.4.D">#REF!</definedName>
    <definedName name="B.4.D.90.5">#REF!</definedName>
    <definedName name="B.4.D.90.6">#REF!</definedName>
    <definedName name="B.4.E">#REF!</definedName>
    <definedName name="B.4.E.90.7">#REF!</definedName>
    <definedName name="B.4.E.90.8">#REF!</definedName>
    <definedName name="B.4.eig">#REF!</definedName>
    <definedName name="B.5">#REF!</definedName>
    <definedName name="B.5.A">#REF!</definedName>
    <definedName name="B.5.A.99">#REF!</definedName>
    <definedName name="B.5.A.99.afn.n">#REF!</definedName>
    <definedName name="B.5.A.99.afn.w">#REF!</definedName>
    <definedName name="B.5.A.99.eig">#REF!</definedName>
    <definedName name="B.5.afn.N">#REF!</definedName>
    <definedName name="B.5.afn.W">#REF!</definedName>
    <definedName name="B.5.B">#REF!</definedName>
    <definedName name="B.5.B.01">#REF!</definedName>
    <definedName name="B.5.b.01.afn.n">#REF!</definedName>
    <definedName name="B.5.b.01.afn.w">#REF!</definedName>
    <definedName name="B.5.b.01.eig">#REF!</definedName>
    <definedName name="B.5.B.02">#REF!</definedName>
    <definedName name="B.5.b.02.afn.n">#REF!</definedName>
    <definedName name="B.5.b.02.afn.w">#REF!</definedName>
    <definedName name="B.5.b.02.eig">#REF!</definedName>
    <definedName name="B.5.B.03">#REF!</definedName>
    <definedName name="B.5.b.03.afn.n">#REF!</definedName>
    <definedName name="B.5.b.03.afn.w">#REF!</definedName>
    <definedName name="B.5.b.03.eig">#REF!</definedName>
    <definedName name="B.5.C">#REF!</definedName>
    <definedName name="B.5.C.04">#REF!</definedName>
    <definedName name="B.5.C.04.afn.n">#REF!</definedName>
    <definedName name="B.5.C.04.afn.w">#REF!</definedName>
    <definedName name="B.5.C.04.eig">#REF!</definedName>
    <definedName name="B.5.D">#REF!</definedName>
    <definedName name="B.5.D.05">#REF!</definedName>
    <definedName name="B.5.d.05.afn.n">#REF!</definedName>
    <definedName name="B.5.d.05.afn.w">#REF!</definedName>
    <definedName name="B.5.d.05.eig">#REF!</definedName>
    <definedName name="B.5.E">#REF!</definedName>
    <definedName name="B.5.E.06">#REF!</definedName>
    <definedName name="B.5.E.06.afn.n">#REF!</definedName>
    <definedName name="B.5.E.06.afn.w">#REF!</definedName>
    <definedName name="B.5.E.06.eig">#REF!</definedName>
    <definedName name="B.5.E.07">#REF!</definedName>
    <definedName name="B.5.E.07.afn.n">#REF!</definedName>
    <definedName name="B.5.E.07.afn.w">#REF!</definedName>
    <definedName name="B.5.E.07.eig">#REF!</definedName>
    <definedName name="B.5.eig">#REF!</definedName>
    <definedName name="B.afn.N">#REF!</definedName>
    <definedName name="B.afn.W">#REF!</definedName>
    <definedName name="B.eig">#REF!</definedName>
    <definedName name="BBO">#REF!</definedName>
    <definedName name="bestdingsplan_mut">#REF!</definedName>
    <definedName name="bestedingsplan">#REF!</definedName>
    <definedName name="bestinclmut">#REF!</definedName>
    <definedName name="beveiliging">#REF!</definedName>
    <definedName name="bez_inh">#REF!</definedName>
    <definedName name="bez_reg">#REF!</definedName>
    <definedName name="bez_sd">#REF!</definedName>
    <definedName name="BIP">#REF!</definedName>
    <definedName name="BIWopen">#REF!</definedName>
    <definedName name="BK.2">#REF!</definedName>
    <definedName name="BK.2.afn">#REF!</definedName>
    <definedName name="BK.2.eig">#REF!</definedName>
    <definedName name="BK.3a">#REF!</definedName>
    <definedName name="BK.3a.afn">#REF!</definedName>
    <definedName name="BK.3a.eig">#REF!</definedName>
    <definedName name="BK.3b">#REF!</definedName>
    <definedName name="BK.3b.afn">#REF!</definedName>
    <definedName name="BK.3b.eig">#REF!</definedName>
    <definedName name="BK.3c">#REF!</definedName>
    <definedName name="BK.3c.afn">#REF!</definedName>
    <definedName name="BK.3c.eig">#REF!</definedName>
    <definedName name="BK.3d">#REF!</definedName>
    <definedName name="BK.3d.afn">#REF!</definedName>
    <definedName name="BK.3D.eig">#REF!</definedName>
    <definedName name="BK.4">#REF!</definedName>
    <definedName name="BK.4.afn">#REF!</definedName>
    <definedName name="BK.4.eig">#REF!</definedName>
    <definedName name="BK.5">#REF!</definedName>
    <definedName name="BK.5.afn">#REF!</definedName>
    <definedName name="BK.5.eig">#REF!</definedName>
    <definedName name="BK.8.A">#REF!</definedName>
    <definedName name="BK.8.A.afn">#REF!</definedName>
    <definedName name="BK.8.A.eig">#REF!</definedName>
    <definedName name="bk.8.afn">#REF!</definedName>
    <definedName name="BK.8.B">#REF!</definedName>
    <definedName name="BK.8.B.afn">#REF!</definedName>
    <definedName name="BK.8.B.eig">#REF!</definedName>
    <definedName name="BK.8.C">#REF!</definedName>
    <definedName name="BK.8.C.afn">#REF!</definedName>
    <definedName name="BK.8.C.eig">#REF!</definedName>
    <definedName name="BK.8.D">#REF!</definedName>
    <definedName name="BK.8.D.afn">#REF!</definedName>
    <definedName name="BK.8.D.eig">#REF!</definedName>
    <definedName name="BK.8.E1">#REF!</definedName>
    <definedName name="BK.8.E1.afn">#REF!</definedName>
    <definedName name="BK.8.E1.eig">#REF!</definedName>
    <definedName name="BK.8.E2">#REF!</definedName>
    <definedName name="BK.8.E2.afn">#REF!</definedName>
    <definedName name="BK.8.E2.eig">#REF!</definedName>
    <definedName name="BK.8.eig">#REF!</definedName>
    <definedName name="BK.8.F">#REF!</definedName>
    <definedName name="BK.8.F.afn">#REF!</definedName>
    <definedName name="BK.8.F.eig">#REF!</definedName>
    <definedName name="BK.8.G">#REF!</definedName>
    <definedName name="BK.8.G.afn">#REF!</definedName>
    <definedName name="BK.8.G.eig">#REF!</definedName>
    <definedName name="BK.8.H">#REF!</definedName>
    <definedName name="BK.8.H.afn">#REF!</definedName>
    <definedName name="BK.8.H.eig">#REF!</definedName>
    <definedName name="BK.8.I">#REF!</definedName>
    <definedName name="BK.8.i.afn">#REF!</definedName>
    <definedName name="BK.8.i.eig">#REF!</definedName>
    <definedName name="BK.aanl">#REF!</definedName>
    <definedName name="BK.aanl.afn">#REF!</definedName>
    <definedName name="BK.aanl.eig">#REF!</definedName>
    <definedName name="BK.afn">#REF!</definedName>
    <definedName name="BK.eig">#REF!</definedName>
    <definedName name="BK.ond">#REF!</definedName>
    <definedName name="BK.ond.eig">#REF!</definedName>
    <definedName name="BK.ove">#REF!</definedName>
    <definedName name="BK.ove.afn">#REF!</definedName>
    <definedName name="BK.ove.eig">#REF!</definedName>
    <definedName name="BK.tot">#REF!</definedName>
    <definedName name="BK.verz">#REF!</definedName>
    <definedName name="BK.verz.afn">#REF!</definedName>
    <definedName name="BK.verz.eig">#REF!</definedName>
    <definedName name="bldkunst.eig">#REF!</definedName>
    <definedName name="bouwrente">#REF!</definedName>
    <definedName name="bouwtijd">#REF!</definedName>
    <definedName name="BTW">#REF!</definedName>
    <definedName name="btw.afn">#REF!</definedName>
    <definedName name="btw.eig">#REF!</definedName>
    <definedName name="btw.tot">#REF!</definedName>
    <definedName name="btwperc">#REF!</definedName>
    <definedName name="BVO">#REF!</definedName>
    <definedName name="BWlaag">#REF!</definedName>
    <definedName name="BWlaagopeil">#REF!</definedName>
    <definedName name="BWlaagpark">#REF!</definedName>
    <definedName name="BWOPP">#REF!</definedName>
    <definedName name="C.">#REF!</definedName>
    <definedName name="C.1">#REF!</definedName>
    <definedName name="C.1.A">#REF!</definedName>
    <definedName name="C.1.A.1">#REF!</definedName>
    <definedName name="C.1.A.1.afn.n">#REF!</definedName>
    <definedName name="C.1.A.1.afn.w">#REF!</definedName>
    <definedName name="C.1.A.1.eig">#REF!</definedName>
    <definedName name="C.1.afn.n">#REF!</definedName>
    <definedName name="C.1.afn.w">#REF!</definedName>
    <definedName name="C.1.B">#REF!</definedName>
    <definedName name="C.1.B.1">#REF!</definedName>
    <definedName name="C.1.B.1.afn.n">#REF!</definedName>
    <definedName name="C.1.B.1.afn.w">#REF!</definedName>
    <definedName name="C.1.B.1.eig">#REF!</definedName>
    <definedName name="C.1.C">#REF!</definedName>
    <definedName name="C.1.C.1">#REF!</definedName>
    <definedName name="C.1.C.1.afn.n">#REF!</definedName>
    <definedName name="C.1.C.1.afn.w">#REF!</definedName>
    <definedName name="C.1.C.1.eig">#REF!</definedName>
    <definedName name="C.1.eig">#REF!</definedName>
    <definedName name="C.2">#REF!</definedName>
    <definedName name="C.2.A">#REF!</definedName>
    <definedName name="C.2.A.81">#REF!</definedName>
    <definedName name="C.2.A.81.afn.n">#REF!</definedName>
    <definedName name="C.2.A.81.afn.w">#REF!</definedName>
    <definedName name="C.2.A.81.eig">#REF!</definedName>
    <definedName name="C.2.A.82">#REF!</definedName>
    <definedName name="C.2.A.82.afn.n">#REF!</definedName>
    <definedName name="C.2.A.82.afn.w">#REF!</definedName>
    <definedName name="C.2.A.82.eig">#REF!</definedName>
    <definedName name="C.2.A.83">#REF!</definedName>
    <definedName name="C.2.A.83.afn.n">#REF!</definedName>
    <definedName name="C.2.A.83.afn.w">#REF!</definedName>
    <definedName name="C.2.A.83.eig">#REF!</definedName>
    <definedName name="C.2.A.84">#REF!</definedName>
    <definedName name="C.2.A.84.afn.n">#REF!</definedName>
    <definedName name="C.2.A.84.afn.w">#REF!</definedName>
    <definedName name="C.2.A.84.eig">#REF!</definedName>
    <definedName name="C.2.A.85">#REF!</definedName>
    <definedName name="C.2.A.85.afn.n">#REF!</definedName>
    <definedName name="C.2.A.85.afn.w">#REF!</definedName>
    <definedName name="C.2.A.85.eig">#REF!</definedName>
    <definedName name="C.2.A.86">#REF!</definedName>
    <definedName name="C.2.A.86.afn.n">#REF!</definedName>
    <definedName name="C.2.A.86.afn.w">#REF!</definedName>
    <definedName name="C.2.A.86.eig">#REF!</definedName>
    <definedName name="C.2.A.87.1">#REF!</definedName>
    <definedName name="C.2.A.87.1.afn.n">#REF!</definedName>
    <definedName name="C.2.A.87.1.afn.w">#REF!</definedName>
    <definedName name="C.2.A.87.1.eig">#REF!</definedName>
    <definedName name="C.2.A.87.2">#REF!</definedName>
    <definedName name="C.2.A.87.2.afn.n">#REF!</definedName>
    <definedName name="C.2.A.87.2.afn.w">#REF!</definedName>
    <definedName name="C.2.A.87.2.eig">#REF!</definedName>
    <definedName name="C.2.A.87.3">#REF!</definedName>
    <definedName name="C.2.A.87.3.afn.n">#REF!</definedName>
    <definedName name="C.2.A.87.3.afn.w">#REF!</definedName>
    <definedName name="C.2.A.87.3.eig">#REF!</definedName>
    <definedName name="C.2.afn.n">#REF!</definedName>
    <definedName name="C.2.afn.w">#REF!</definedName>
    <definedName name="C.2.B">#REF!</definedName>
    <definedName name="C.2.B.1">#REF!</definedName>
    <definedName name="C.2.C">#REF!</definedName>
    <definedName name="C.2.C.1">#REF!</definedName>
    <definedName name="C.2.eig">#REF!</definedName>
    <definedName name="C.afn.n">#REF!</definedName>
    <definedName name="C.afn.w">#REF!</definedName>
    <definedName name="C.eig">#REF!</definedName>
    <definedName name="D.">#REF!</definedName>
    <definedName name="D.1">#REF!</definedName>
    <definedName name="D.1.A">#REF!</definedName>
    <definedName name="D.1.A.1">#REF!</definedName>
    <definedName name="d.1.afn.n">#REF!</definedName>
    <definedName name="d.1.afn.w">#REF!</definedName>
    <definedName name="D.1.B">#REF!</definedName>
    <definedName name="D.1.B.1">#REF!</definedName>
    <definedName name="D.1.B.2">#REF!</definedName>
    <definedName name="D.1.B.3">#REF!</definedName>
    <definedName name="D.1.B.4">#REF!</definedName>
    <definedName name="D.1.B.5">#REF!</definedName>
    <definedName name="D.1.C">#REF!</definedName>
    <definedName name="D.1.C.1">#REF!</definedName>
    <definedName name="D.1.C.2">#REF!</definedName>
    <definedName name="D.1.D">#REF!</definedName>
    <definedName name="D.1.D.1">#REF!</definedName>
    <definedName name="D.1.D.2">#REF!</definedName>
    <definedName name="D.1.E">#REF!</definedName>
    <definedName name="D.1.E.1">#REF!</definedName>
    <definedName name="D.1.E.2">#REF!</definedName>
    <definedName name="D.1.E.3">#REF!</definedName>
    <definedName name="d.1.eig">#REF!</definedName>
    <definedName name="D.1.F">#REF!</definedName>
    <definedName name="D.1.F.1">#REF!</definedName>
    <definedName name="D.1.F.2">#REF!</definedName>
    <definedName name="D.1.F.3">#REF!</definedName>
    <definedName name="D.1.F.4">#REF!</definedName>
    <definedName name="D.1.G">#REF!</definedName>
    <definedName name="D.1.G.1">#REF!</definedName>
    <definedName name="D.1.G.2">#REF!</definedName>
    <definedName name="D.1.G.3">#REF!</definedName>
    <definedName name="D.1.G.4">#REF!</definedName>
    <definedName name="D.2">#REF!</definedName>
    <definedName name="D.2.A">#REF!</definedName>
    <definedName name="D.2.A.1">#REF!</definedName>
    <definedName name="d.2.afn.n">#REF!</definedName>
    <definedName name="d.2.afn.w">#REF!</definedName>
    <definedName name="D.2.B">#REF!</definedName>
    <definedName name="D.2.B.1">#REF!</definedName>
    <definedName name="D.2.B.10">#REF!</definedName>
    <definedName name="D.2.B.11">#REF!</definedName>
    <definedName name="D.2.B.12">#REF!</definedName>
    <definedName name="D.2.B.2">#REF!</definedName>
    <definedName name="D.2.B.3">#REF!</definedName>
    <definedName name="D.2.B.4">#REF!</definedName>
    <definedName name="D.2.B.5">#REF!</definedName>
    <definedName name="D.2.B.6">#REF!</definedName>
    <definedName name="D.2.B.7">#REF!</definedName>
    <definedName name="D.2.B.8">#REF!</definedName>
    <definedName name="D.2.B.9">#REF!</definedName>
    <definedName name="D.2.C">#REF!</definedName>
    <definedName name="D.2.C.1">#REF!</definedName>
    <definedName name="D.2.C.2">#REF!</definedName>
    <definedName name="D.2.D">#REF!</definedName>
    <definedName name="D.2.D.1">#REF!</definedName>
    <definedName name="D.2.D.2">#REF!</definedName>
    <definedName name="D.2.E">#REF!</definedName>
    <definedName name="D.2.E.1">#REF!</definedName>
    <definedName name="D.2.E.2">#REF!</definedName>
    <definedName name="d.2.eig">#REF!</definedName>
    <definedName name="D.2.F">#REF!</definedName>
    <definedName name="D.2.F.1">#REF!</definedName>
    <definedName name="D.2.F.2">#REF!</definedName>
    <definedName name="D.2.F.3">#REF!</definedName>
    <definedName name="D.2.F.4">#REF!</definedName>
    <definedName name="D.2.G">#REF!</definedName>
    <definedName name="D.2.G.1">#REF!</definedName>
    <definedName name="D.2.H">#REF!</definedName>
    <definedName name="D.2.H.1">#REF!</definedName>
    <definedName name="D.2.H.2">#REF!</definedName>
    <definedName name="D.2.H.3">#REF!</definedName>
    <definedName name="D.2.H.4">#REF!</definedName>
    <definedName name="D.2.I">#REF!</definedName>
    <definedName name="D.2.I.1">#REF!</definedName>
    <definedName name="D.2.I.2">#REF!</definedName>
    <definedName name="D.2.I.3">#REF!</definedName>
    <definedName name="D.2.I.4">#REF!</definedName>
    <definedName name="D.3">#REF!</definedName>
    <definedName name="D.3.A">#REF!</definedName>
    <definedName name="D.3.A.1">#REF!</definedName>
    <definedName name="D.3.afn.n">#REF!</definedName>
    <definedName name="D.3.afn.w">#REF!</definedName>
    <definedName name="D.3.B">#REF!</definedName>
    <definedName name="D.3.B.1">#REF!</definedName>
    <definedName name="D.3.B.2">#REF!</definedName>
    <definedName name="D.3.B.3">#REF!</definedName>
    <definedName name="D.3.B.4">#REF!</definedName>
    <definedName name="D.3.B.5">#REF!</definedName>
    <definedName name="D.3.C">#REF!</definedName>
    <definedName name="D.3.C.1">#REF!</definedName>
    <definedName name="D.3.C.2">#REF!</definedName>
    <definedName name="D.3.D">#REF!</definedName>
    <definedName name="D.3.D.1">#REF!</definedName>
    <definedName name="D.3.D.2">#REF!</definedName>
    <definedName name="D.3.E">#REF!</definedName>
    <definedName name="D.3.E.1">#REF!</definedName>
    <definedName name="D.3.E.2">#REF!</definedName>
    <definedName name="D.3.E.3">#REF!</definedName>
    <definedName name="D.3.E.4">#REF!</definedName>
    <definedName name="D.3.eig">#REF!</definedName>
    <definedName name="D.3.F">#REF!</definedName>
    <definedName name="D.3.F.1">#REF!</definedName>
    <definedName name="D.3.G">#REF!</definedName>
    <definedName name="D.3.G.1">#REF!</definedName>
    <definedName name="D.3.G.2">#REF!</definedName>
    <definedName name="D.4">#REF!</definedName>
    <definedName name="D.4.A">#REF!</definedName>
    <definedName name="D.4.A.1">#REF!</definedName>
    <definedName name="D.4.A.2">#REF!</definedName>
    <definedName name="d.4.afn.n">#REF!</definedName>
    <definedName name="d.4.afn.w">#REF!</definedName>
    <definedName name="D.4.B">#REF!</definedName>
    <definedName name="D.4.B.1">#REF!</definedName>
    <definedName name="D.4.B.2">#REF!</definedName>
    <definedName name="D.4.C">#REF!</definedName>
    <definedName name="D.4.C.1">#REF!</definedName>
    <definedName name="D.4.D">#REF!</definedName>
    <definedName name="D.4.D.1">#REF!</definedName>
    <definedName name="D.4.E">#REF!</definedName>
    <definedName name="D.4.E.1">#REF!</definedName>
    <definedName name="d.4.eig">#REF!</definedName>
    <definedName name="D.4.F">#REF!</definedName>
    <definedName name="D.4.F.1">#REF!</definedName>
    <definedName name="D.4.G">#REF!</definedName>
    <definedName name="D.4.G.1">#REF!</definedName>
    <definedName name="D.4.G.2">#REF!</definedName>
    <definedName name="D.4.H">#REF!</definedName>
    <definedName name="D.4.H.1">#REF!</definedName>
    <definedName name="D.4.I">#REF!</definedName>
    <definedName name="D.4.I.1">#REF!</definedName>
    <definedName name="D.afn.N">#REF!</definedName>
    <definedName name="D.afn.W">#REF!</definedName>
    <definedName name="D.eig">#REF!</definedName>
    <definedName name="datgew">#REF!</definedName>
    <definedName name="datumoplevering">#REF!</definedName>
    <definedName name="ddd">#REF!</definedName>
    <definedName name="DO">#REF!</definedName>
    <definedName name="Dopen">#REF!</definedName>
    <definedName name="E.">#REF!</definedName>
    <definedName name="E.1">#REF!</definedName>
    <definedName name="E.1.A">#REF!</definedName>
    <definedName name="E.1.A.1">#REF!</definedName>
    <definedName name="E.afn.N">#REF!</definedName>
    <definedName name="E.afn.W">#REF!</definedName>
    <definedName name="E.eig">#REF!</definedName>
    <definedName name="Eig.2.a">#REF!</definedName>
    <definedName name="Eig.2.a.11">#REF!</definedName>
    <definedName name="Eig.2.a.13">#REF!</definedName>
    <definedName name="Eig.2.a.16">#REF!</definedName>
    <definedName name="Eig.2.a.17">#REF!</definedName>
    <definedName name="Eig.A.01">#REF!</definedName>
    <definedName name="Eig.A.03">#REF!</definedName>
    <definedName name="Eig.A.04">#REF!</definedName>
    <definedName name="erfpacht">#REF!</definedName>
    <definedName name="F.">#REF!</definedName>
    <definedName name="F.1">#REF!</definedName>
    <definedName name="F.1.A">#REF!</definedName>
    <definedName name="F.1.A.1">#REF!</definedName>
    <definedName name="F.1.A.2">#REF!</definedName>
    <definedName name="F.1.B.1">#REF!</definedName>
    <definedName name="F.1.B.2">#REF!</definedName>
    <definedName name="F.2">#REF!</definedName>
    <definedName name="F.2.A">#REF!</definedName>
    <definedName name="F.2.A.1">#REF!</definedName>
    <definedName name="F.afn.N">#REF!</definedName>
    <definedName name="F.afn.W">#REF!</definedName>
    <definedName name="F.eig">#REF!</definedName>
    <definedName name="factor">#REF!</definedName>
    <definedName name="fase">#REF!</definedName>
    <definedName name="faselijst">#REF!</definedName>
    <definedName name="fd">#REF!</definedName>
    <definedName name="Fietsop">#REF!</definedName>
    <definedName name="finkaderbestplan">#REF!</definedName>
    <definedName name="FNO">#REF!</definedName>
    <definedName name="FormatVersie">#REF!</definedName>
    <definedName name="FTE">#REF!</definedName>
    <definedName name="G.">#REF!</definedName>
    <definedName name="G.1">#REF!</definedName>
    <definedName name="G.1.A">#REF!</definedName>
    <definedName name="G.1.A.1">#REF!</definedName>
    <definedName name="G.1.A.2">#REF!</definedName>
    <definedName name="G.1.A.3">#REF!</definedName>
    <definedName name="G.2">#REF!</definedName>
    <definedName name="G.2.A">#REF!</definedName>
    <definedName name="G.2.A.1">#REF!</definedName>
    <definedName name="G.2.A.2">#REF!</definedName>
    <definedName name="G.2.A.3">#REF!</definedName>
    <definedName name="GBbreedte">#REF!</definedName>
    <definedName name="GBlengte">#REF!</definedName>
    <definedName name="gebruiker">#REF!</definedName>
    <definedName name="gemeente">#REF!</definedName>
    <definedName name="gggg">#REF!</definedName>
    <definedName name="GO">#REF!</definedName>
    <definedName name="Gopen">#REF!</definedName>
    <definedName name="gr.o">#REF!</definedName>
    <definedName name="gr.o.afn">#REF!</definedName>
    <definedName name="gr.o.eig">#REF!</definedName>
    <definedName name="grk.afn">#REF!</definedName>
    <definedName name="grk.br">#REF!</definedName>
    <definedName name="grk.br.afn">#REF!</definedName>
    <definedName name="grk.br.eig">#REF!</definedName>
    <definedName name="grk.eig">#REF!</definedName>
    <definedName name="grk.verw">#REF!</definedName>
    <definedName name="grk.verw.afn">#REF!</definedName>
    <definedName name="grk.verw.eig">#REF!</definedName>
    <definedName name="grondprijs">#REF!</definedName>
    <definedName name="grondrente">#REF!</definedName>
    <definedName name="Hans">#REF!</definedName>
    <definedName name="heffingen">#REF!</definedName>
    <definedName name="hhhhh">#REF!</definedName>
    <definedName name="honoraria">#REF!</definedName>
    <definedName name="indexfactor">#REF!</definedName>
    <definedName name="inflatie">#REF!</definedName>
    <definedName name="inh.eq">#REF!</definedName>
    <definedName name="inv.afbouw">#REF!</definedName>
    <definedName name="inv.casco">#REF!</definedName>
    <definedName name="inv.grond">#REF!</definedName>
    <definedName name="inv.inbouw">#REF!</definedName>
    <definedName name="inv.installaties">#REF!</definedName>
    <definedName name="inv.parkeer">#REF!</definedName>
    <definedName name="JaNee" localSheetId="0">[1]Parameters!$A$45:$A$49</definedName>
    <definedName name="JaNee">[1]Parameters!$A$45:$A$49</definedName>
    <definedName name="KORT">#REF!</definedName>
    <definedName name="LANG">#REF!</definedName>
    <definedName name="Letters">#REF!</definedName>
    <definedName name="LI.7">#REF!</definedName>
    <definedName name="LI.7.Afn">#REF!</definedName>
    <definedName name="LI.7.eig">#REF!</definedName>
    <definedName name="limitlijst">#REF!</definedName>
    <definedName name="llllllll">#REF!</definedName>
    <definedName name="m3sloop">#REF!</definedName>
    <definedName name="Namen">#REF!</definedName>
    <definedName name="ndk">#REF!</definedName>
    <definedName name="nietlimitlijst">#REF!</definedName>
    <definedName name="npo">#REF!</definedName>
    <definedName name="NVO">#REF!</definedName>
    <definedName name="Objectbasis_met_planjaar_afstoten">#REF!</definedName>
    <definedName name="objnr">#REF!</definedName>
    <definedName name="OBSAssetActivity">#REF!</definedName>
    <definedName name="OBSAssetDefect">#REF!</definedName>
    <definedName name="omslag.dbbo">#REF!</definedName>
    <definedName name="omslag.overig.dbbo">#REF!</definedName>
    <definedName name="onderdeel">#REF!</definedName>
    <definedName name="opdrachtgever">#REF!</definedName>
    <definedName name="opslag">#REF!</definedName>
    <definedName name="opsteldatum">#REF!</definedName>
    <definedName name="opsteller">#REF!</definedName>
    <definedName name="P1.1">#REF!</definedName>
    <definedName name="P1.2">#REF!</definedName>
    <definedName name="P2.1">#REF!</definedName>
    <definedName name="P2.2">#REF!</definedName>
    <definedName name="P2.3">#REF!</definedName>
    <definedName name="P2.4">#REF!</definedName>
    <definedName name="P3.1">#REF!</definedName>
    <definedName name="P3.2">#REF!</definedName>
    <definedName name="P3.3">#REF!</definedName>
    <definedName name="P3.4A">#REF!</definedName>
    <definedName name="P3.4B">#REF!</definedName>
    <definedName name="P3.4C">#REF!</definedName>
    <definedName name="P3.4D">#REF!</definedName>
    <definedName name="P3.5">#REF!</definedName>
    <definedName name="P3.6">#REF!</definedName>
    <definedName name="P3.7">#REF!</definedName>
    <definedName name="P5.1">#REF!</definedName>
    <definedName name="Parkbouwboven">#REF!</definedName>
    <definedName name="Parkbouwonder">#REF!</definedName>
    <definedName name="parkBVO">#REF!</definedName>
    <definedName name="Parkterrein">#REF!</definedName>
    <definedName name="plaats">#REF!</definedName>
    <definedName name="po">#REF!</definedName>
    <definedName name="postcode">#REF!</definedName>
    <definedName name="Postcode4">#REF!</definedName>
    <definedName name="prijspeil">#REF!</definedName>
    <definedName name="prognoses.pc">#REF!</definedName>
    <definedName name="projnaam">#REF!</definedName>
    <definedName name="projnr">#REF!</definedName>
    <definedName name="PVE_onvoorzien">#REF!</definedName>
    <definedName name="rgdontwikkel">#REF!</definedName>
    <definedName name="scenario">#REF!</definedName>
    <definedName name="selectie.businessarea">#REF!</definedName>
    <definedName name="selectie.coordinatie">#REF!</definedName>
    <definedName name="selectie.directie">#REF!</definedName>
    <definedName name="selectie.klanten">#REF!</definedName>
    <definedName name="selectie.periode">#REF!</definedName>
    <definedName name="selectie.profitcenter">#REF!</definedName>
    <definedName name="selectie.prognose">#REF!</definedName>
    <definedName name="selectie.projecten">#REF!</definedName>
    <definedName name="startbouw">#REF!</definedName>
    <definedName name="tabelAAT">#REF!</definedName>
    <definedName name="terrein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ot.ex">#REF!</definedName>
    <definedName name="tot.ex.afn">#REF!</definedName>
    <definedName name="tot.ex.eig">#REF!</definedName>
    <definedName name="tot.incl">#REF!</definedName>
    <definedName name="tot.incl.afn">#REF!</definedName>
    <definedName name="tot.incl.eig">#REF!</definedName>
    <definedName name="tot.ind">#REF!</definedName>
    <definedName name="tot.ind.afn">#REF!</definedName>
    <definedName name="tot.ind.eig">#REF!</definedName>
    <definedName name="uitb.eq">#REF!</definedName>
    <definedName name="uitsluiten.businessarea">#REF!</definedName>
    <definedName name="uitsluiten.coordinatie">#REF!</definedName>
    <definedName name="uitsluiten.klanten">#REF!</definedName>
    <definedName name="uitsluiten.profitcenter">#REF!</definedName>
    <definedName name="uitsluiten.projecten">#REF!</definedName>
    <definedName name="Uitvraag" localSheetId="0">#REF!</definedName>
    <definedName name="Uitvraag">#REF!</definedName>
    <definedName name="variant">#REF!</definedName>
    <definedName name="Verdhoogte">#REF!</definedName>
    <definedName name="Verdhoogtepark">#REF!</definedName>
    <definedName name="verificateur">#REF!</definedName>
    <definedName name="verslagdatum">#REF!</definedName>
    <definedName name="vertrek">#REF!</definedName>
    <definedName name="Vopen">#REF!</definedName>
    <definedName name="VVO">#REF!</definedName>
    <definedName name="WAnummer">#REF!</definedName>
    <definedName name="wrn.overzicht._.referentieprojecten._.DGWT." localSheetId="0" hidden="1">{"printoverzicht",#N/A,TRUE,"project(kosten)gegevens"}</definedName>
    <definedName name="wrn.overzicht._.referentieprojecten._.DGWT." hidden="1">{"printoverzicht",#N/A,TRUE,"project(kosten)gegevens"}</definedName>
    <definedName name="www">#REF!</definedName>
    <definedName name="X.">#REF!</definedName>
    <definedName name="X.1">#REF!</definedName>
    <definedName name="X.1.A">#REF!</definedName>
    <definedName name="X.1.A.1">#REF!</definedName>
    <definedName name="X.1.A.2">#REF!</definedName>
    <definedName name="X.1.A.3">#REF!</definedName>
    <definedName name="X.1.B">#REF!</definedName>
    <definedName name="X.1.B.1">#REF!</definedName>
    <definedName name="X.1.B.2">#REF!</definedName>
    <definedName name="X.1.B.3">#REF!</definedName>
    <definedName name="X.1.B.4">#REF!</definedName>
    <definedName name="X.1.C">#REF!</definedName>
    <definedName name="X.1.C.1">#REF!</definedName>
    <definedName name="X.1.C.2">#REF!</definedName>
    <definedName name="X.1.D">#REF!</definedName>
    <definedName name="X.1.D.1">#REF!</definedName>
    <definedName name="X.1.D.2">#REF!</definedName>
    <definedName name="X.1.D.3">#REF!</definedName>
    <definedName name="X.1.D.4">#REF!</definedName>
    <definedName name="X.1.D.5">#REF!</definedName>
    <definedName name="X.1.D.6">#REF!</definedName>
    <definedName name="X.1.D.7">#REF!</definedName>
    <definedName name="X.1.D.8">#REF!</definedName>
    <definedName name="X.1.E">#REF!</definedName>
    <definedName name="X.1.E.1">#REF!</definedName>
    <definedName name="X.1.E.2">#REF!</definedName>
    <definedName name="X.1.F">#REF!</definedName>
    <definedName name="X.1.F.1">#REF!</definedName>
    <definedName name="X.1.F.10">#REF!</definedName>
    <definedName name="X.1.F.11">#REF!</definedName>
    <definedName name="X.1.F.12">#REF!</definedName>
    <definedName name="X.1.F.2">#REF!</definedName>
    <definedName name="X.1.F.3">#REF!</definedName>
    <definedName name="X.1.F.4">#REF!</definedName>
    <definedName name="X.1.F.5">#REF!</definedName>
    <definedName name="X.1.F.6">#REF!</definedName>
    <definedName name="X.1.F.7">#REF!</definedName>
    <definedName name="X.1.F.8">#REF!</definedName>
    <definedName name="X.1.F.9">#REF!</definedName>
    <definedName name="X.1.G">#REF!</definedName>
    <definedName name="X.1.G.1">#REF!</definedName>
    <definedName name="X.1.G.2">#REF!</definedName>
    <definedName name="X.1.G.3">#REF!</definedName>
    <definedName name="X.1.H">#REF!</definedName>
    <definedName name="X.1.H.1">#REF!</definedName>
    <definedName name="X.1.H.2">#REF!</definedName>
    <definedName name="X.2">#REF!</definedName>
    <definedName name="X.2.A">#REF!</definedName>
    <definedName name="X.2.B">#REF!</definedName>
    <definedName name="X.2.C">#REF!</definedName>
    <definedName name="X.2.C.1">#REF!</definedName>
    <definedName name="X.2.C.2">#REF!</definedName>
    <definedName name="X.2.C.3">#REF!</definedName>
    <definedName name="X.2.C.4">#REF!</definedName>
    <definedName name="X.2.C.5">#REF!</definedName>
    <definedName name="X.2.D">#REF!</definedName>
    <definedName name="X.2.E">#REF!</definedName>
    <definedName name="X.2.F">#REF!</definedName>
    <definedName name="X.2.G">#REF!</definedName>
    <definedName name="X.3">#REF!</definedName>
    <definedName name="X.4">#REF!</definedName>
    <definedName name="X.5">#REF!</definedName>
    <definedName name="xh">#REF!</definedName>
    <definedName name="Z.">#REF!</definedName>
    <definedName name="Z.1">#REF!</definedName>
    <definedName name="Z.1.A">#REF!</definedName>
    <definedName name="Z.1.A.1">#REF!</definedName>
    <definedName name="Z.1.A.2">#REF!</definedName>
    <definedName name="Z.1.B">#REF!</definedName>
    <definedName name="Z.1.B.1">#REF!</definedName>
    <definedName name="Z.1.B.2">#REF!</definedName>
    <definedName name="Z.2">#REF!</definedName>
    <definedName name="Z.2.A">#REF!</definedName>
    <definedName name="Z.2.A.1">#REF!</definedName>
    <definedName name="Z.2.A.2">#REF!</definedName>
    <definedName name="Z.2.B">#REF!</definedName>
    <definedName name="Z.2.B.1">#REF!</definedName>
    <definedName name="Z.2.B.2">#REF!</definedName>
    <definedName name="Z.3">#REF!</definedName>
    <definedName name="Z.3.A">#REF!</definedName>
    <definedName name="Z.3.A.1">#REF!</definedName>
    <definedName name="Z.3.A.2">#REF!</definedName>
    <definedName name="Z.3.A.3">#REF!</definedName>
    <definedName name="Z.3.A.4">#REF!</definedName>
    <definedName name="Z.3.B">#REF!</definedName>
    <definedName name="Z.3.B.1">#REF!</definedName>
    <definedName name="Z.3.B.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9" i="74" l="1"/>
  <c r="P89" i="74"/>
  <c r="O89" i="74"/>
  <c r="N89" i="74"/>
  <c r="M89" i="74"/>
  <c r="L89" i="74"/>
  <c r="K89" i="74"/>
  <c r="J89" i="74"/>
  <c r="I89" i="74"/>
  <c r="H89" i="74"/>
  <c r="G89" i="74"/>
  <c r="F89" i="74"/>
  <c r="E89" i="74"/>
  <c r="D89" i="74"/>
  <c r="Q88" i="74"/>
  <c r="P88" i="74"/>
  <c r="O88" i="74"/>
  <c r="N88" i="74"/>
  <c r="N91" i="74" s="1"/>
  <c r="M88" i="74"/>
  <c r="L88" i="74"/>
  <c r="L91" i="74" s="1"/>
  <c r="K88" i="74"/>
  <c r="K90" i="74" s="1"/>
  <c r="J88" i="74"/>
  <c r="J90" i="74" s="1"/>
  <c r="I88" i="74"/>
  <c r="H88" i="74"/>
  <c r="H91" i="74" s="1"/>
  <c r="G88" i="74"/>
  <c r="F88" i="74"/>
  <c r="E88" i="74"/>
  <c r="D88" i="74"/>
  <c r="D91" i="74" s="1"/>
  <c r="V85" i="74"/>
  <c r="U85" i="74"/>
  <c r="S85" i="74"/>
  <c r="R85" i="74"/>
  <c r="V84" i="74"/>
  <c r="U84" i="74"/>
  <c r="S84" i="74"/>
  <c r="R84" i="74"/>
  <c r="V83" i="74"/>
  <c r="U83" i="74"/>
  <c r="S83" i="74"/>
  <c r="R83" i="74"/>
  <c r="V82" i="74"/>
  <c r="U82" i="74"/>
  <c r="S82" i="74"/>
  <c r="R82" i="74"/>
  <c r="V81" i="74"/>
  <c r="U81" i="74"/>
  <c r="S81" i="74"/>
  <c r="R81" i="74"/>
  <c r="V80" i="74"/>
  <c r="U80" i="74"/>
  <c r="S80" i="74"/>
  <c r="R80" i="74"/>
  <c r="V79" i="74"/>
  <c r="U79" i="74"/>
  <c r="S79" i="74"/>
  <c r="R79" i="74"/>
  <c r="V78" i="74"/>
  <c r="U78" i="74"/>
  <c r="S78" i="74"/>
  <c r="R78" i="74"/>
  <c r="V77" i="74"/>
  <c r="U77" i="74"/>
  <c r="S77" i="74"/>
  <c r="R77" i="74"/>
  <c r="V76" i="74"/>
  <c r="U76" i="74"/>
  <c r="S76" i="74"/>
  <c r="R76" i="74"/>
  <c r="V75" i="74"/>
  <c r="U75" i="74"/>
  <c r="S75" i="74"/>
  <c r="R75" i="74"/>
  <c r="V74" i="74"/>
  <c r="U74" i="74"/>
  <c r="S74" i="74"/>
  <c r="R74" i="74"/>
  <c r="V73" i="74"/>
  <c r="U73" i="74"/>
  <c r="S73" i="74"/>
  <c r="R73" i="74"/>
  <c r="V72" i="74"/>
  <c r="U72" i="74"/>
  <c r="S72" i="74"/>
  <c r="R72" i="74"/>
  <c r="V71" i="74"/>
  <c r="U71" i="74"/>
  <c r="S71" i="74"/>
  <c r="R71" i="74"/>
  <c r="V70" i="74"/>
  <c r="U70" i="74"/>
  <c r="S70" i="74"/>
  <c r="R70" i="74"/>
  <c r="V69" i="74"/>
  <c r="U69" i="74"/>
  <c r="S69" i="74"/>
  <c r="R69" i="74"/>
  <c r="V68" i="74"/>
  <c r="U68" i="74"/>
  <c r="S68" i="74"/>
  <c r="R68" i="74"/>
  <c r="V67" i="74"/>
  <c r="U67" i="74"/>
  <c r="S67" i="74"/>
  <c r="R67" i="74"/>
  <c r="V66" i="74"/>
  <c r="U66" i="74"/>
  <c r="S66" i="74"/>
  <c r="R66" i="74"/>
  <c r="V65" i="74"/>
  <c r="U65" i="74"/>
  <c r="S65" i="74"/>
  <c r="R65" i="74"/>
  <c r="V64" i="74"/>
  <c r="U64" i="74"/>
  <c r="S64" i="74"/>
  <c r="R64" i="74"/>
  <c r="V63" i="74"/>
  <c r="U63" i="74"/>
  <c r="S63" i="74"/>
  <c r="R63" i="74"/>
  <c r="V62" i="74"/>
  <c r="U62" i="74"/>
  <c r="S62" i="74"/>
  <c r="R62" i="74"/>
  <c r="V61" i="74"/>
  <c r="U61" i="74"/>
  <c r="S61" i="74"/>
  <c r="R61" i="74"/>
  <c r="V60" i="74"/>
  <c r="U60" i="74"/>
  <c r="S60" i="74"/>
  <c r="R60" i="74"/>
  <c r="V59" i="74"/>
  <c r="U59" i="74"/>
  <c r="S59" i="74"/>
  <c r="R59" i="74"/>
  <c r="V58" i="74"/>
  <c r="U58" i="74"/>
  <c r="S58" i="74"/>
  <c r="R58" i="74"/>
  <c r="T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T47" i="74"/>
  <c r="Q47" i="74"/>
  <c r="P47" i="74"/>
  <c r="P50" i="74" s="1"/>
  <c r="O47" i="74"/>
  <c r="N47" i="74"/>
  <c r="N50" i="74" s="1"/>
  <c r="M47" i="74"/>
  <c r="M49" i="74" s="1"/>
  <c r="L47" i="74"/>
  <c r="K47" i="74"/>
  <c r="J47" i="74"/>
  <c r="I47" i="74"/>
  <c r="H47" i="74"/>
  <c r="H49" i="74" s="1"/>
  <c r="G47" i="74"/>
  <c r="F47" i="74"/>
  <c r="E47" i="74"/>
  <c r="D47" i="74"/>
  <c r="D50" i="74" s="1"/>
  <c r="V44" i="74"/>
  <c r="U44" i="74"/>
  <c r="S44" i="74"/>
  <c r="R44" i="74"/>
  <c r="V43" i="74"/>
  <c r="U43" i="74"/>
  <c r="S43" i="74"/>
  <c r="R43" i="74"/>
  <c r="V42" i="74"/>
  <c r="U42" i="74"/>
  <c r="S42" i="74"/>
  <c r="R42" i="74"/>
  <c r="V41" i="74"/>
  <c r="U41" i="74"/>
  <c r="S41" i="74"/>
  <c r="R41" i="74"/>
  <c r="V40" i="74"/>
  <c r="U40" i="74"/>
  <c r="S40" i="74"/>
  <c r="R40" i="74"/>
  <c r="V39" i="74"/>
  <c r="U39" i="74"/>
  <c r="S39" i="74"/>
  <c r="R39" i="74"/>
  <c r="V38" i="74"/>
  <c r="U38" i="74"/>
  <c r="S38" i="74"/>
  <c r="R38" i="74"/>
  <c r="V37" i="74"/>
  <c r="U37" i="74"/>
  <c r="S37" i="74"/>
  <c r="R37" i="74"/>
  <c r="V36" i="74"/>
  <c r="U36" i="74"/>
  <c r="S36" i="74"/>
  <c r="R36" i="74"/>
  <c r="V35" i="74"/>
  <c r="U35" i="74"/>
  <c r="S35" i="74"/>
  <c r="R35" i="74"/>
  <c r="V34" i="74"/>
  <c r="U34" i="74"/>
  <c r="S34" i="74"/>
  <c r="R34" i="74"/>
  <c r="V33" i="74"/>
  <c r="U33" i="74"/>
  <c r="S33" i="74"/>
  <c r="R33" i="74"/>
  <c r="V32" i="74"/>
  <c r="U32" i="74"/>
  <c r="S32" i="74"/>
  <c r="R32" i="74"/>
  <c r="V31" i="74"/>
  <c r="U31" i="74"/>
  <c r="S31" i="74"/>
  <c r="R31" i="74"/>
  <c r="V30" i="74"/>
  <c r="U30" i="74"/>
  <c r="S30" i="74"/>
  <c r="R30" i="74"/>
  <c r="V29" i="74"/>
  <c r="U29" i="74"/>
  <c r="S29" i="74"/>
  <c r="R29" i="74"/>
  <c r="V28" i="74"/>
  <c r="U28" i="74"/>
  <c r="S28" i="74"/>
  <c r="R28" i="74"/>
  <c r="V27" i="74"/>
  <c r="U27" i="74"/>
  <c r="S27" i="74"/>
  <c r="R27" i="74"/>
  <c r="V26" i="74"/>
  <c r="U26" i="74"/>
  <c r="S26" i="74"/>
  <c r="R26" i="74"/>
  <c r="V25" i="74"/>
  <c r="U25" i="74"/>
  <c r="S25" i="74"/>
  <c r="R25" i="74"/>
  <c r="V24" i="74"/>
  <c r="U24" i="74"/>
  <c r="S24" i="74"/>
  <c r="R24" i="74"/>
  <c r="V23" i="74"/>
  <c r="U23" i="74"/>
  <c r="S23" i="74"/>
  <c r="R23" i="74"/>
  <c r="V22" i="74"/>
  <c r="U22" i="74"/>
  <c r="S22" i="74"/>
  <c r="R22" i="74"/>
  <c r="V21" i="74"/>
  <c r="U21" i="74"/>
  <c r="S21" i="74"/>
  <c r="R21" i="74"/>
  <c r="V20" i="74"/>
  <c r="U20" i="74"/>
  <c r="S20" i="74"/>
  <c r="R20" i="74"/>
  <c r="V19" i="74"/>
  <c r="U19" i="74"/>
  <c r="S19" i="74"/>
  <c r="R19" i="74"/>
  <c r="V18" i="74"/>
  <c r="U18" i="74"/>
  <c r="S18" i="74"/>
  <c r="R18" i="74"/>
  <c r="V17" i="74"/>
  <c r="U17" i="74"/>
  <c r="S17" i="74"/>
  <c r="R17" i="74"/>
  <c r="U88" i="74" l="1"/>
  <c r="L90" i="74"/>
  <c r="G90" i="74"/>
  <c r="S48" i="74"/>
  <c r="K49" i="74"/>
  <c r="V88" i="74"/>
  <c r="O90" i="74"/>
  <c r="R89" i="74"/>
  <c r="O49" i="74"/>
  <c r="S89" i="74"/>
  <c r="Q90" i="74"/>
  <c r="E90" i="74"/>
  <c r="F90" i="74"/>
  <c r="P90" i="74"/>
  <c r="R47" i="74"/>
  <c r="R50" i="74" s="1"/>
  <c r="J49" i="74"/>
  <c r="V89" i="74"/>
  <c r="N49" i="74"/>
  <c r="H50" i="74"/>
  <c r="J91" i="74"/>
  <c r="U47" i="74"/>
  <c r="X23" i="74" s="1"/>
  <c r="I49" i="74"/>
  <c r="L49" i="74"/>
  <c r="V48" i="74"/>
  <c r="R48" i="74"/>
  <c r="Q49" i="74"/>
  <c r="I90" i="74"/>
  <c r="U89" i="74"/>
  <c r="S47" i="74"/>
  <c r="S49" i="74" s="1"/>
  <c r="J50" i="74"/>
  <c r="U48" i="74"/>
  <c r="U45" i="74"/>
  <c r="Z21" i="74" s="1"/>
  <c r="F49" i="74"/>
  <c r="T49" i="74"/>
  <c r="R88" i="74"/>
  <c r="R91" i="74" s="1"/>
  <c r="V47" i="74"/>
  <c r="G49" i="74"/>
  <c r="S88" i="74"/>
  <c r="M90" i="74"/>
  <c r="X82" i="74"/>
  <c r="X70" i="74"/>
  <c r="X58" i="74"/>
  <c r="X88" i="74"/>
  <c r="X80" i="74"/>
  <c r="X76" i="74"/>
  <c r="X64" i="74"/>
  <c r="X68" i="74"/>
  <c r="R49" i="74"/>
  <c r="X60" i="74"/>
  <c r="X72" i="74"/>
  <c r="X84" i="74"/>
  <c r="L50" i="74"/>
  <c r="X66" i="74"/>
  <c r="X78" i="74"/>
  <c r="N90" i="74"/>
  <c r="P91" i="74"/>
  <c r="D49" i="74"/>
  <c r="P49" i="74"/>
  <c r="D90" i="74"/>
  <c r="U86" i="74"/>
  <c r="Z64" i="74" s="1"/>
  <c r="E49" i="74"/>
  <c r="X62" i="74"/>
  <c r="X74" i="74"/>
  <c r="H90" i="74"/>
  <c r="V49" i="74" l="1"/>
  <c r="R90" i="74"/>
  <c r="X39" i="74"/>
  <c r="X17" i="74"/>
  <c r="S90" i="74"/>
  <c r="U49" i="74"/>
  <c r="U90" i="74"/>
  <c r="V90" i="74"/>
  <c r="X27" i="74"/>
  <c r="X33" i="74"/>
  <c r="Z19" i="74"/>
  <c r="Z25" i="74"/>
  <c r="X43" i="74"/>
  <c r="Z37" i="74"/>
  <c r="Z27" i="74"/>
  <c r="X31" i="74"/>
  <c r="Z23" i="74"/>
  <c r="Z39" i="74"/>
  <c r="X29" i="74"/>
  <c r="Z41" i="74"/>
  <c r="X21" i="74"/>
  <c r="X41" i="74"/>
  <c r="Z31" i="74"/>
  <c r="Z33" i="74"/>
  <c r="X25" i="74"/>
  <c r="Z17" i="74"/>
  <c r="X19" i="74"/>
  <c r="Z29" i="74"/>
  <c r="X37" i="74"/>
  <c r="Z35" i="74"/>
  <c r="X35" i="74"/>
  <c r="Z78" i="74"/>
  <c r="Z66" i="74"/>
  <c r="Z82" i="74"/>
  <c r="Z70" i="74"/>
  <c r="Z58" i="74"/>
  <c r="Z72" i="74"/>
  <c r="Z60" i="74"/>
  <c r="Z68" i="74"/>
  <c r="Z80" i="74"/>
  <c r="Z74" i="74"/>
  <c r="Z62" i="74"/>
  <c r="Z76" i="74"/>
  <c r="X47" i="74" l="1"/>
  <c r="Z45" i="74"/>
  <c r="Z86" i="74"/>
  <c r="D22" i="72" l="1"/>
  <c r="C22" i="72"/>
  <c r="H22" i="72"/>
  <c r="I22" i="72"/>
  <c r="J22" i="72"/>
  <c r="K22" i="72"/>
  <c r="L22" i="72"/>
  <c r="M22" i="72"/>
  <c r="N22" i="72"/>
  <c r="O22" i="72"/>
  <c r="P22" i="72"/>
  <c r="R22" i="72"/>
  <c r="S22" i="72"/>
  <c r="G22" i="72"/>
  <c r="G48" i="72"/>
  <c r="V22" i="72" l="1"/>
  <c r="U22" i="72"/>
  <c r="H48" i="72" l="1"/>
  <c r="I48" i="72"/>
  <c r="J48" i="72"/>
  <c r="K48" i="72"/>
  <c r="L48" i="72"/>
  <c r="M48" i="72"/>
  <c r="N48" i="72"/>
  <c r="O48" i="72"/>
  <c r="P48" i="72"/>
  <c r="R48" i="72"/>
  <c r="S48" i="72"/>
  <c r="V48" i="72" l="1"/>
  <c r="U48" i="72"/>
  <c r="D48" i="72"/>
  <c r="L49" i="72" l="1"/>
  <c r="P49" i="72"/>
  <c r="H49" i="72"/>
  <c r="J49" i="72"/>
  <c r="N49" i="72"/>
  <c r="S49" i="72"/>
  <c r="C48" i="72" l="1"/>
  <c r="E18" i="72" l="1"/>
  <c r="E19" i="72"/>
  <c r="G23" i="72"/>
  <c r="O23" i="72"/>
  <c r="I23" i="72"/>
  <c r="M23" i="72"/>
  <c r="R23" i="72"/>
  <c r="K23" i="72"/>
  <c r="E15" i="72"/>
  <c r="L23" i="72"/>
  <c r="P23" i="72"/>
  <c r="N23" i="72"/>
  <c r="J23" i="72"/>
  <c r="S23" i="72"/>
  <c r="H23" i="72"/>
  <c r="E20" i="72"/>
  <c r="K49" i="72"/>
  <c r="O49" i="72"/>
  <c r="G49" i="72"/>
  <c r="M49" i="72"/>
  <c r="I49" i="72"/>
  <c r="R49" i="72"/>
  <c r="E36" i="72"/>
  <c r="E40" i="72"/>
  <c r="E44" i="72"/>
  <c r="E34" i="72"/>
  <c r="E38" i="72"/>
  <c r="E45" i="72"/>
  <c r="E35" i="72"/>
  <c r="E39" i="72"/>
  <c r="E46" i="72"/>
  <c r="E37" i="72"/>
  <c r="E41" i="72"/>
  <c r="E42" i="72"/>
  <c r="E43" i="72"/>
  <c r="E9" i="72"/>
  <c r="E13" i="72"/>
  <c r="E17" i="72"/>
  <c r="E10" i="72"/>
  <c r="E14" i="72"/>
  <c r="E11" i="72"/>
  <c r="E12" i="72"/>
  <c r="E16" i="72"/>
  <c r="E8" i="72"/>
  <c r="E48" i="72" l="1"/>
  <c r="E22" i="7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Beckers, Rufus</author>
  </authors>
  <commentList>
    <comment ref="D4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Beckers, Rufus:</t>
        </r>
        <r>
          <rPr>
            <sz val="9"/>
            <color indexed="81"/>
            <rFont val="Tahoma"/>
            <family val="2"/>
          </rPr>
          <t xml:space="preserve">
167 objecten hebben een opp van 0m2 (wel in categorie 1-50m2)</t>
        </r>
      </text>
    </comment>
  </commentList>
</comments>
</file>

<file path=xl/sharedStrings.xml><?xml version="1.0" encoding="utf-8"?>
<sst xmlns="http://schemas.openxmlformats.org/spreadsheetml/2006/main" count="232" uniqueCount="49">
  <si>
    <t>aantal</t>
  </si>
  <si>
    <t>m2</t>
  </si>
  <si>
    <t>objecten actief</t>
  </si>
  <si>
    <t>PORTEFEUILLE - RIJK</t>
  </si>
  <si>
    <t>PORTEFEUILLE - DEFENSIE</t>
  </si>
  <si>
    <t>gebouwen verdacht</t>
  </si>
  <si>
    <t>OOST</t>
  </si>
  <si>
    <t>NOORD</t>
  </si>
  <si>
    <t>ZUID</t>
  </si>
  <si>
    <t>N-WEST</t>
  </si>
  <si>
    <t>Z-WEST</t>
  </si>
  <si>
    <t>totaal</t>
  </si>
  <si>
    <t>&gt; 40.001</t>
  </si>
  <si>
    <t>TOTAAL</t>
  </si>
  <si>
    <t>CARIB/BES</t>
  </si>
  <si>
    <t>Voor de Carib/bes gelden afwijkende prijsafspraken</t>
  </si>
  <si>
    <t>i.v.m reis- en verblijfkosten.</t>
  </si>
  <si>
    <t>Friesland</t>
  </si>
  <si>
    <t>Groningen</t>
  </si>
  <si>
    <t>Drente</t>
  </si>
  <si>
    <t>Overijssel</t>
  </si>
  <si>
    <t>Gelderland</t>
  </si>
  <si>
    <t>Brabant</t>
  </si>
  <si>
    <t>Limburg</t>
  </si>
  <si>
    <t>Utrecht</t>
  </si>
  <si>
    <t>Zeeland</t>
  </si>
  <si>
    <t>Zuid-Holland</t>
  </si>
  <si>
    <t>Noord-Holland</t>
  </si>
  <si>
    <t xml:space="preserve">Regio's </t>
  </si>
  <si>
    <t>Raamovereenkomst Asbestadviesdiensten - Portefeuille opbouw 1-7-2025</t>
  </si>
  <si>
    <t>BVO</t>
  </si>
  <si>
    <t>&gt; 40001</t>
  </si>
  <si>
    <t>Totaal NL -RC</t>
  </si>
  <si>
    <t>scope</t>
  </si>
  <si>
    <t xml:space="preserve">asbestverdacht </t>
  </si>
  <si>
    <t>BJ&gt;1993</t>
  </si>
  <si>
    <t>scope Rijk</t>
  </si>
  <si>
    <t>objecten verdacht</t>
  </si>
  <si>
    <t>% verdacht</t>
  </si>
  <si>
    <t>BJ&gt;1994</t>
  </si>
  <si>
    <t>scope DEF</t>
  </si>
  <si>
    <t>RIJK+DEF</t>
  </si>
  <si>
    <t>m2 gemiddeld</t>
  </si>
  <si>
    <t>Dit betreft kleine gebouwen, onderdeel van een hoofdgebouw.</t>
  </si>
  <si>
    <t>CARIB-buiten scope</t>
  </si>
  <si>
    <t>Regio</t>
  </si>
  <si>
    <t>Totaal NL</t>
  </si>
  <si>
    <t>PORTEFEUILLE - Rijk en Defensie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</si>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</sst>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_-* #,##0_-;_-* #,##0\-;_-* &quot;-&quot;??_-;_-@_-"/>
    <numFmt numFmtId="169" formatCode="0.0%"/>
  </numFmts>
  <fonts count="27" x14ac:knownFonts="1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Verdana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FF0000"/>
      <name val="Verdana"/>
      <family val="2"/>
    </font>
    <font>
      <sz val="9"/>
      <color rgb="FF00B0F0"/>
      <name val="Verdana"/>
      <family val="2"/>
    </font>
    <font>
      <sz val="9"/>
      <name val="Verdana"/>
      <family val="2"/>
    </font>
    <font>
      <sz val="9"/>
      <color theme="4" tint="0.39997558519241921"/>
      <name val="Verdana"/>
      <family val="2"/>
    </font>
    <font>
      <b/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" fillId="0" borderId="0"/>
    <xf numFmtId="0" fontId="14" fillId="0" borderId="0"/>
    <xf numFmtId="165" fontId="12" fillId="0" borderId="0" applyFont="0" applyFill="0" applyBorder="0" applyAlignment="0" applyProtection="0"/>
    <xf numFmtId="0" fontId="15" fillId="0" borderId="0"/>
    <xf numFmtId="0" fontId="16" fillId="0" borderId="0"/>
    <xf numFmtId="0" fontId="15" fillId="0" borderId="0"/>
    <xf numFmtId="4" fontId="17" fillId="2" borderId="0" applyNumberFormat="0" applyProtection="0">
      <alignment horizontal="left" vertical="center" indent="1"/>
    </xf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14" fillId="0" borderId="0"/>
    <xf numFmtId="0" fontId="13" fillId="0" borderId="0"/>
    <xf numFmtId="0" fontId="18" fillId="0" borderId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166" fontId="19" fillId="0" borderId="2" xfId="20" applyNumberFormat="1" applyFont="1" applyBorder="1" applyAlignment="1" applyProtection="1">
      <alignment horizontal="right"/>
    </xf>
    <xf numFmtId="166" fontId="19" fillId="0" borderId="2" xfId="20" applyNumberFormat="1" applyFont="1" applyBorder="1" applyAlignment="1" applyProtection="1">
      <alignment horizontal="left"/>
    </xf>
    <xf numFmtId="0" fontId="19" fillId="0" borderId="0" xfId="0" applyFont="1"/>
    <xf numFmtId="3" fontId="19" fillId="0" borderId="0" xfId="0" applyNumberFormat="1" applyFont="1"/>
    <xf numFmtId="10" fontId="19" fillId="0" borderId="0" xfId="0" applyNumberFormat="1" applyFont="1"/>
    <xf numFmtId="0" fontId="19" fillId="0" borderId="0" xfId="0" applyFont="1" applyFill="1"/>
    <xf numFmtId="3" fontId="20" fillId="0" borderId="0" xfId="0" applyNumberFormat="1" applyFont="1"/>
    <xf numFmtId="0" fontId="20" fillId="0" borderId="0" xfId="0" applyFont="1"/>
    <xf numFmtId="1" fontId="21" fillId="0" borderId="0" xfId="0" applyNumberFormat="1" applyFont="1"/>
    <xf numFmtId="1" fontId="19" fillId="0" borderId="0" xfId="0" applyNumberFormat="1" applyFont="1"/>
    <xf numFmtId="9" fontId="19" fillId="0" borderId="0" xfId="0" applyNumberFormat="1" applyFont="1"/>
    <xf numFmtId="3" fontId="20" fillId="0" borderId="2" xfId="0" applyNumberFormat="1" applyFont="1" applyBorder="1"/>
    <xf numFmtId="10" fontId="19" fillId="0" borderId="2" xfId="0" applyNumberFormat="1" applyFont="1" applyBorder="1"/>
    <xf numFmtId="3" fontId="19" fillId="0" borderId="2" xfId="0" applyNumberFormat="1" applyFont="1" applyBorder="1"/>
    <xf numFmtId="0" fontId="19" fillId="0" borderId="2" xfId="0" applyFont="1" applyBorder="1"/>
    <xf numFmtId="0" fontId="20" fillId="0" borderId="2" xfId="0" applyFont="1" applyBorder="1"/>
    <xf numFmtId="166" fontId="19" fillId="0" borderId="2" xfId="20" applyNumberFormat="1" applyFont="1" applyFill="1" applyBorder="1" applyAlignment="1" applyProtection="1">
      <alignment horizontal="left"/>
    </xf>
    <xf numFmtId="0" fontId="20" fillId="0" borderId="2" xfId="0" applyFont="1" applyFill="1" applyBorder="1"/>
    <xf numFmtId="0" fontId="19" fillId="0" borderId="2" xfId="0" applyFont="1" applyFill="1" applyBorder="1"/>
    <xf numFmtId="3" fontId="19" fillId="0" borderId="2" xfId="0" applyNumberFormat="1" applyFont="1" applyFill="1" applyBorder="1"/>
    <xf numFmtId="10" fontId="19" fillId="0" borderId="2" xfId="0" applyNumberFormat="1" applyFont="1" applyFill="1" applyBorder="1"/>
    <xf numFmtId="0" fontId="19" fillId="0" borderId="0" xfId="0" applyFont="1" applyBorder="1"/>
    <xf numFmtId="3" fontId="19" fillId="0" borderId="0" xfId="0" applyNumberFormat="1" applyFont="1" applyBorder="1"/>
    <xf numFmtId="3" fontId="19" fillId="0" borderId="0" xfId="0" applyNumberFormat="1" applyFont="1" applyFill="1" applyBorder="1"/>
    <xf numFmtId="0" fontId="19" fillId="0" borderId="0" xfId="0" applyFont="1" applyFill="1" applyBorder="1"/>
    <xf numFmtId="0" fontId="20" fillId="0" borderId="0" xfId="0" applyFont="1" applyBorder="1"/>
    <xf numFmtId="9" fontId="19" fillId="0" borderId="0" xfId="0" applyNumberFormat="1" applyFont="1" applyBorder="1"/>
    <xf numFmtId="0" fontId="21" fillId="0" borderId="0" xfId="0" applyFont="1"/>
    <xf numFmtId="0" fontId="12" fillId="0" borderId="0" xfId="38"/>
    <xf numFmtId="166" fontId="19" fillId="0" borderId="3" xfId="39" applyNumberFormat="1" applyFont="1" applyBorder="1" applyAlignment="1" applyProtection="1">
      <alignment horizontal="left" vertical="center"/>
    </xf>
    <xf numFmtId="166" fontId="19" fillId="0" borderId="2" xfId="39" applyNumberFormat="1" applyFont="1" applyBorder="1" applyAlignment="1" applyProtection="1">
      <alignment horizontal="right" vertical="center"/>
    </xf>
    <xf numFmtId="166" fontId="19" fillId="0" borderId="4" xfId="39" applyNumberFormat="1" applyFont="1" applyBorder="1" applyAlignment="1" applyProtection="1">
      <alignment horizontal="left" vertical="center"/>
    </xf>
    <xf numFmtId="166" fontId="19" fillId="0" borderId="2" xfId="39" applyNumberFormat="1" applyFont="1" applyBorder="1" applyAlignment="1" applyProtection="1">
      <alignment horizontal="left" vertical="center"/>
    </xf>
    <xf numFmtId="9" fontId="12" fillId="0" borderId="0" xfId="38" applyNumberFormat="1"/>
    <xf numFmtId="10" fontId="12" fillId="0" borderId="0" xfId="38" applyNumberFormat="1"/>
    <xf numFmtId="10" fontId="12" fillId="4" borderId="0" xfId="38" applyNumberFormat="1" applyFill="1"/>
    <xf numFmtId="3" fontId="12" fillId="0" borderId="0" xfId="38" applyNumberFormat="1"/>
    <xf numFmtId="2" fontId="12" fillId="0" borderId="0" xfId="38" applyNumberFormat="1"/>
    <xf numFmtId="166" fontId="19" fillId="5" borderId="3" xfId="39" applyNumberFormat="1" applyFont="1" applyFill="1" applyBorder="1" applyAlignment="1" applyProtection="1">
      <alignment horizontal="left" vertical="center"/>
    </xf>
    <xf numFmtId="166" fontId="19" fillId="5" borderId="2" xfId="39" applyNumberFormat="1" applyFont="1" applyFill="1" applyBorder="1" applyAlignment="1" applyProtection="1">
      <alignment horizontal="right" vertical="center"/>
    </xf>
    <xf numFmtId="0" fontId="1" fillId="5" borderId="0" xfId="40" applyFill="1" applyAlignment="1">
      <alignment horizontal="left"/>
    </xf>
    <xf numFmtId="3" fontId="1" fillId="5" borderId="0" xfId="40" applyNumberFormat="1" applyFill="1"/>
    <xf numFmtId="3" fontId="23" fillId="5" borderId="0" xfId="38" applyNumberFormat="1" applyFont="1" applyFill="1"/>
    <xf numFmtId="0" fontId="12" fillId="5" borderId="0" xfId="38" applyFill="1"/>
    <xf numFmtId="3" fontId="24" fillId="5" borderId="0" xfId="38" applyNumberFormat="1" applyFont="1" applyFill="1"/>
    <xf numFmtId="169" fontId="12" fillId="5" borderId="0" xfId="38" applyNumberFormat="1" applyFill="1"/>
    <xf numFmtId="0" fontId="1" fillId="0" borderId="0" xfId="40" applyAlignment="1">
      <alignment horizontal="left"/>
    </xf>
    <xf numFmtId="10" fontId="1" fillId="4" borderId="0" xfId="40" applyNumberFormat="1" applyFill="1" applyAlignment="1">
      <alignment horizontal="left"/>
    </xf>
    <xf numFmtId="3" fontId="1" fillId="0" borderId="0" xfId="40" applyNumberFormat="1"/>
    <xf numFmtId="3" fontId="23" fillId="0" borderId="0" xfId="38" applyNumberFormat="1" applyFont="1"/>
    <xf numFmtId="3" fontId="24" fillId="0" borderId="0" xfId="38" applyNumberFormat="1" applyFont="1"/>
    <xf numFmtId="169" fontId="12" fillId="0" borderId="0" xfId="38" applyNumberFormat="1"/>
    <xf numFmtId="10" fontId="1" fillId="0" borderId="0" xfId="40" applyNumberFormat="1" applyAlignment="1">
      <alignment horizontal="left"/>
    </xf>
    <xf numFmtId="166" fontId="19" fillId="5" borderId="4" xfId="39" applyNumberFormat="1" applyFont="1" applyFill="1" applyBorder="1" applyAlignment="1" applyProtection="1">
      <alignment horizontal="left" vertical="center"/>
    </xf>
    <xf numFmtId="166" fontId="19" fillId="5" borderId="2" xfId="39" applyNumberFormat="1" applyFont="1" applyFill="1" applyBorder="1" applyAlignment="1" applyProtection="1">
      <alignment horizontal="left" vertical="center"/>
    </xf>
    <xf numFmtId="166" fontId="19" fillId="0" borderId="0" xfId="39" applyNumberFormat="1" applyFont="1" applyBorder="1" applyAlignment="1" applyProtection="1">
      <alignment horizontal="left" vertical="center"/>
    </xf>
    <xf numFmtId="3" fontId="24" fillId="4" borderId="0" xfId="38" applyNumberFormat="1" applyFont="1" applyFill="1"/>
    <xf numFmtId="3" fontId="22" fillId="0" borderId="0" xfId="38" applyNumberFormat="1" applyFont="1"/>
    <xf numFmtId="3" fontId="12" fillId="5" borderId="0" xfId="38" applyNumberFormat="1" applyFill="1"/>
    <xf numFmtId="3" fontId="25" fillId="5" borderId="0" xfId="38" applyNumberFormat="1" applyFont="1" applyFill="1"/>
    <xf numFmtId="3" fontId="25" fillId="0" borderId="0" xfId="38" applyNumberFormat="1" applyFont="1"/>
    <xf numFmtId="9" fontId="25" fillId="0" borderId="0" xfId="38" applyNumberFormat="1" applyFont="1"/>
    <xf numFmtId="166" fontId="19" fillId="6" borderId="3" xfId="39" applyNumberFormat="1" applyFont="1" applyFill="1" applyBorder="1" applyAlignment="1" applyProtection="1">
      <alignment horizontal="left" vertical="center"/>
    </xf>
    <xf numFmtId="166" fontId="19" fillId="6" borderId="2" xfId="39" applyNumberFormat="1" applyFont="1" applyFill="1" applyBorder="1" applyAlignment="1" applyProtection="1">
      <alignment horizontal="right" vertical="center"/>
    </xf>
    <xf numFmtId="0" fontId="1" fillId="6" borderId="0" xfId="40" applyFill="1" applyAlignment="1">
      <alignment horizontal="left"/>
    </xf>
    <xf numFmtId="3" fontId="1" fillId="6" borderId="0" xfId="40" applyNumberFormat="1" applyFill="1"/>
    <xf numFmtId="3" fontId="23" fillId="6" borderId="0" xfId="38" applyNumberFormat="1" applyFont="1" applyFill="1"/>
    <xf numFmtId="0" fontId="12" fillId="6" borderId="0" xfId="38" applyFill="1"/>
    <xf numFmtId="3" fontId="24" fillId="6" borderId="0" xfId="38" applyNumberFormat="1" applyFont="1" applyFill="1"/>
    <xf numFmtId="169" fontId="12" fillId="6" borderId="0" xfId="38" applyNumberFormat="1" applyFill="1"/>
    <xf numFmtId="166" fontId="19" fillId="0" borderId="3" xfId="39" applyNumberFormat="1" applyFont="1" applyFill="1" applyBorder="1" applyAlignment="1" applyProtection="1">
      <alignment horizontal="left" vertical="center"/>
    </xf>
    <xf numFmtId="166" fontId="19" fillId="0" borderId="2" xfId="39" applyNumberFormat="1" applyFont="1" applyFill="1" applyBorder="1" applyAlignment="1" applyProtection="1">
      <alignment horizontal="right" vertical="center"/>
    </xf>
    <xf numFmtId="166" fontId="19" fillId="6" borderId="4" xfId="39" applyNumberFormat="1" applyFont="1" applyFill="1" applyBorder="1" applyAlignment="1" applyProtection="1">
      <alignment horizontal="left" vertical="center"/>
    </xf>
    <xf numFmtId="166" fontId="19" fillId="6" borderId="2" xfId="39" applyNumberFormat="1" applyFont="1" applyFill="1" applyBorder="1" applyAlignment="1" applyProtection="1">
      <alignment horizontal="left" vertical="center"/>
    </xf>
    <xf numFmtId="166" fontId="19" fillId="0" borderId="4" xfId="39" applyNumberFormat="1" applyFont="1" applyFill="1" applyBorder="1" applyAlignment="1" applyProtection="1">
      <alignment horizontal="left" vertical="center"/>
    </xf>
    <xf numFmtId="166" fontId="19" fillId="0" borderId="2" xfId="39" applyNumberFormat="1" applyFont="1" applyFill="1" applyBorder="1" applyAlignment="1" applyProtection="1">
      <alignment horizontal="left" vertical="center"/>
    </xf>
    <xf numFmtId="166" fontId="19" fillId="0" borderId="0" xfId="39" applyNumberFormat="1" applyFont="1" applyFill="1" applyBorder="1" applyAlignment="1" applyProtection="1">
      <alignment horizontal="left" vertical="center"/>
    </xf>
    <xf numFmtId="3" fontId="12" fillId="6" borderId="0" xfId="38" applyNumberFormat="1" applyFill="1"/>
    <xf numFmtId="3" fontId="25" fillId="6" borderId="0" xfId="38" applyNumberFormat="1" applyFont="1" applyFill="1"/>
    <xf numFmtId="9" fontId="23" fillId="0" borderId="0" xfId="38" applyNumberFormat="1" applyFont="1"/>
    <xf numFmtId="1" fontId="26" fillId="0" borderId="0" xfId="38" applyNumberFormat="1" applyFont="1"/>
    <xf numFmtId="3" fontId="26" fillId="0" borderId="0" xfId="38" applyNumberFormat="1" applyFont="1"/>
  </cellXfs>
  <cellStyles count="41">
    <cellStyle name="Komma" xfId="20" builtinId="3"/>
    <cellStyle name="Komma 2" xfId="3" xr:uid="{00000000-0005-0000-0000-000001000000}"/>
    <cellStyle name="Komma 2 2" xfId="7" xr:uid="{00000000-0005-0000-0000-000002000000}"/>
    <cellStyle name="Komma 2 2 2" xfId="24" xr:uid="{00000000-0005-0000-0000-000003000000}"/>
    <cellStyle name="Komma 2 3" xfId="18" xr:uid="{00000000-0005-0000-0000-000004000000}"/>
    <cellStyle name="Komma 2 3 2" xfId="28" xr:uid="{00000000-0005-0000-0000-000005000000}"/>
    <cellStyle name="Komma 2 4" xfId="22" xr:uid="{00000000-0005-0000-0000-000006000000}"/>
    <cellStyle name="Komma 3" xfId="32" xr:uid="{00000000-0005-0000-0000-000007000000}"/>
    <cellStyle name="Komma 3 2" xfId="36" xr:uid="{00000000-0005-0000-0000-000008000000}"/>
    <cellStyle name="Komma 3 3" xfId="39" xr:uid="{0B742823-29C8-4A52-AEBB-E936BF44B510}"/>
    <cellStyle name="Procent 2" xfId="33" xr:uid="{00000000-0005-0000-0000-000009000000}"/>
    <cellStyle name="Procent 2 2" xfId="37" xr:uid="{00000000-0005-0000-0000-00000A000000}"/>
    <cellStyle name="SAPBEXchaText" xfId="11" xr:uid="{00000000-0005-0000-0000-00000B000000}"/>
    <cellStyle name="SAPBEXstdData" xfId="13" xr:uid="{00000000-0005-0000-0000-00000C000000}"/>
    <cellStyle name="SAPBEXstdItem" xfId="12" xr:uid="{00000000-0005-0000-0000-00000D000000}"/>
    <cellStyle name="Standaard" xfId="0" builtinId="0"/>
    <cellStyle name="Standaard 2" xfId="2" xr:uid="{00000000-0005-0000-0000-00000F000000}"/>
    <cellStyle name="Standaard 2 2" xfId="1" xr:uid="{00000000-0005-0000-0000-000010000000}"/>
    <cellStyle name="Standaard 2 3" xfId="17" xr:uid="{00000000-0005-0000-0000-000011000000}"/>
    <cellStyle name="Standaard 2 3 2" xfId="27" xr:uid="{00000000-0005-0000-0000-000012000000}"/>
    <cellStyle name="Standaard 2 4" xfId="21" xr:uid="{00000000-0005-0000-0000-000013000000}"/>
    <cellStyle name="Standaard 2 5" xfId="38" xr:uid="{C7687526-B633-4544-8975-AF6C85550C15}"/>
    <cellStyle name="Standaard 3" xfId="5" xr:uid="{00000000-0005-0000-0000-000014000000}"/>
    <cellStyle name="Standaard 3 2" xfId="10" xr:uid="{00000000-0005-0000-0000-000015000000}"/>
    <cellStyle name="Standaard 3 2 2" xfId="15" xr:uid="{00000000-0005-0000-0000-000016000000}"/>
    <cellStyle name="Standaard 3 3" xfId="34" xr:uid="{00000000-0005-0000-0000-000017000000}"/>
    <cellStyle name="Standaard 4" xfId="6" xr:uid="{00000000-0005-0000-0000-000018000000}"/>
    <cellStyle name="Standaard 4 2" xfId="9" xr:uid="{00000000-0005-0000-0000-000019000000}"/>
    <cellStyle name="Standaard 4 2 2" xfId="14" xr:uid="{00000000-0005-0000-0000-00001A000000}"/>
    <cellStyle name="Standaard 5" xfId="8" xr:uid="{00000000-0005-0000-0000-00001B000000}"/>
    <cellStyle name="Standaard 5 2" xfId="25" xr:uid="{00000000-0005-0000-0000-00001C000000}"/>
    <cellStyle name="Standaard 6" xfId="16" xr:uid="{00000000-0005-0000-0000-00001D000000}"/>
    <cellStyle name="Standaard 6 2" xfId="26" xr:uid="{00000000-0005-0000-0000-00001E000000}"/>
    <cellStyle name="Standaard 7" xfId="30" xr:uid="{00000000-0005-0000-0000-00001F000000}"/>
    <cellStyle name="Standaard 8" xfId="31" xr:uid="{00000000-0005-0000-0000-000020000000}"/>
    <cellStyle name="Standaard 8 2" xfId="35" xr:uid="{00000000-0005-0000-0000-000021000000}"/>
    <cellStyle name="Standaard 8 3" xfId="40" xr:uid="{E2D0C516-26D1-40A7-B4F6-71A191D097D8}"/>
    <cellStyle name="Valuta 2" xfId="4" xr:uid="{00000000-0005-0000-0000-000022000000}"/>
    <cellStyle name="Valuta 2 2" xfId="19" xr:uid="{00000000-0005-0000-0000-000023000000}"/>
    <cellStyle name="Valuta 2 2 2" xfId="29" xr:uid="{00000000-0005-0000-0000-000024000000}"/>
    <cellStyle name="Valuta 2 3" xfId="23" xr:uid="{00000000-0005-0000-0000-000025000000}"/>
  </cellStyles>
  <dxfs count="0"/>
  <tableStyles count="0" defaultTableStyle="TableStyleMedium9" defaultPivotStyle="PivotStyleLight16"/>
  <colors>
    <mruColors>
      <color rgb="FF00FFFF"/>
      <color rgb="FFFFFF66"/>
      <color rgb="FFFF99CC"/>
      <color rgb="FF66FF33"/>
      <color rgb="FFFF00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pplicatie%20Configuratie\AppData\Microsoft\Outlook\TEMP\5%201%20Overzicht%20Projectintake%20ProjectenBeraad%2020160527%20(xls)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VB\REAL\VP\Asbest\7.%20Raamovereenkomst\0.%20Aanbesteding%20RO%202026\02%20prijzenbladen\2026%20Asbest%20-%20portefeuille%20opbouw%2014-10.xlsx" TargetMode="External"/><Relationship Id="rId1" Type="http://schemas.openxmlformats.org/officeDocument/2006/relationships/externalLinkPath" Target="/VB/REAL/VP/Asbest/7.%20Raamovereenkomst/0.%20Aanbesteding%20RO%202026/02%20prijzenbladen/2026%20Asbest%20-%20portefeuille%20opbouw%2014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ke overzicht"/>
      <sheetName val="Intake PB projecten"/>
      <sheetName val="Data"/>
      <sheetName val="Project Blad"/>
      <sheetName val="Parameters"/>
      <sheetName val="Query Dashbord"/>
      <sheetName val="Blad2"/>
      <sheetName val="Blad1"/>
      <sheetName val="WORD Import"/>
      <sheetName val="Blad3"/>
      <sheetName val="INTEGRAAL PLA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5">
          <cell r="A45" t="str">
            <v>-</v>
          </cell>
        </row>
        <row r="46">
          <cell r="A46" t="str">
            <v>Ja</v>
          </cell>
        </row>
        <row r="47">
          <cell r="A47" t="str">
            <v>Ja (Check)</v>
          </cell>
        </row>
        <row r="48">
          <cell r="A48" t="str">
            <v>nee</v>
          </cell>
        </row>
        <row r="49">
          <cell r="A49" t="str">
            <v>nee (Check)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VB portefeuille"/>
      <sheetName val="draaitabel"/>
      <sheetName val="Verdeling Regio's"/>
      <sheetName val="inspectiekosten 2022-2026"/>
      <sheetName val="Prognose 2026-2030"/>
      <sheetName val="Blad1"/>
      <sheetName val="facturen"/>
      <sheetName val="IO-s"/>
      <sheetName val="OUD - klad"/>
      <sheetName val="OUD Prognose 2022-2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26541-6A31-439F-8FA9-07BE37B747A6}">
  <dimension ref="A3:AE92"/>
  <sheetViews>
    <sheetView tabSelected="1" zoomScaleNormal="100" workbookViewId="0">
      <selection activeCell="W12" sqref="W12"/>
    </sheetView>
  </sheetViews>
  <sheetFormatPr defaultRowHeight="11.25" x14ac:dyDescent="0.15"/>
  <cols>
    <col min="1" max="1" width="15.375" style="29" bestFit="1" customWidth="1"/>
    <col min="2" max="2" width="6.625" style="29" bestFit="1" customWidth="1"/>
    <col min="3" max="3" width="13.125" style="29" bestFit="1" customWidth="1"/>
    <col min="4" max="4" width="22.125" style="37" bestFit="1" customWidth="1"/>
    <col min="5" max="5" width="10.875" style="37" bestFit="1" customWidth="1"/>
    <col min="6" max="7" width="1.875" style="37" bestFit="1" customWidth="1"/>
    <col min="8" max="8" width="6.625" style="37" bestFit="1" customWidth="1"/>
    <col min="9" max="9" width="8.875" style="37" bestFit="1" customWidth="1"/>
    <col min="10" max="10" width="5.875" style="37" bestFit="1" customWidth="1"/>
    <col min="11" max="11" width="8.875" style="37" bestFit="1" customWidth="1"/>
    <col min="12" max="12" width="5.875" style="37" bestFit="1" customWidth="1"/>
    <col min="13" max="13" width="10.875" style="37" bestFit="1" customWidth="1"/>
    <col min="14" max="14" width="7.125" style="37" bestFit="1" customWidth="1"/>
    <col min="15" max="15" width="8.875" style="37" bestFit="1" customWidth="1"/>
    <col min="16" max="16" width="7" style="37" bestFit="1" customWidth="1"/>
    <col min="17" max="17" width="8.875" style="37" bestFit="1" customWidth="1"/>
    <col min="18" max="19" width="9" style="37"/>
    <col min="20" max="20" width="5.25" style="29" customWidth="1"/>
    <col min="21" max="21" width="10" style="29" bestFit="1" customWidth="1"/>
    <col min="22" max="22" width="12.375" style="29" bestFit="1" customWidth="1"/>
    <col min="23" max="23" width="10.75" style="29" customWidth="1"/>
    <col min="24" max="24" width="8.875" style="29" customWidth="1"/>
    <col min="25" max="25" width="2.75" style="29" customWidth="1"/>
    <col min="26" max="27" width="9" style="29"/>
    <col min="28" max="28" width="15.5" style="29" bestFit="1" customWidth="1"/>
    <col min="29" max="29" width="12.375" style="38" customWidth="1"/>
    <col min="30" max="31" width="10.75" style="29" customWidth="1"/>
    <col min="32" max="34" width="9" style="29"/>
    <col min="35" max="35" width="10.75" style="29" customWidth="1"/>
    <col min="36" max="16384" width="9" style="29"/>
  </cols>
  <sheetData>
    <row r="3" spans="1:26" x14ac:dyDescent="0.15">
      <c r="A3" s="82" t="s">
        <v>47</v>
      </c>
      <c r="H3" s="37" t="s">
        <v>45</v>
      </c>
      <c r="J3" s="37" t="s">
        <v>45</v>
      </c>
      <c r="L3" s="37" t="s">
        <v>45</v>
      </c>
      <c r="N3" s="37" t="s">
        <v>45</v>
      </c>
      <c r="P3" s="37" t="s">
        <v>45</v>
      </c>
    </row>
    <row r="4" spans="1:26" x14ac:dyDescent="0.15">
      <c r="D4" s="37" t="s">
        <v>48</v>
      </c>
      <c r="E4" s="37" t="s">
        <v>48</v>
      </c>
      <c r="H4" s="37" t="s">
        <v>7</v>
      </c>
      <c r="J4" s="37" t="s">
        <v>6</v>
      </c>
      <c r="L4" s="37" t="s">
        <v>8</v>
      </c>
      <c r="N4" s="37" t="s">
        <v>9</v>
      </c>
      <c r="P4" s="37" t="s">
        <v>10</v>
      </c>
      <c r="R4" s="50" t="s">
        <v>44</v>
      </c>
      <c r="S4" s="50"/>
      <c r="U4" s="81" t="s">
        <v>46</v>
      </c>
      <c r="V4" s="81"/>
    </row>
    <row r="5" spans="1:26" x14ac:dyDescent="0.15">
      <c r="A5" s="29" t="s">
        <v>41</v>
      </c>
      <c r="D5" s="37" t="s">
        <v>0</v>
      </c>
      <c r="E5" s="37" t="s">
        <v>1</v>
      </c>
      <c r="H5" s="37" t="s">
        <v>0</v>
      </c>
      <c r="I5" s="37" t="s">
        <v>1</v>
      </c>
      <c r="J5" s="37" t="s">
        <v>0</v>
      </c>
      <c r="K5" s="37" t="s">
        <v>1</v>
      </c>
      <c r="L5" s="37" t="s">
        <v>0</v>
      </c>
      <c r="M5" s="37" t="s">
        <v>1</v>
      </c>
      <c r="N5" s="37" t="s">
        <v>0</v>
      </c>
      <c r="O5" s="37" t="s">
        <v>1</v>
      </c>
      <c r="P5" s="37" t="s">
        <v>0</v>
      </c>
      <c r="Q5" s="37" t="s">
        <v>1</v>
      </c>
      <c r="R5" s="50" t="s">
        <v>0</v>
      </c>
      <c r="S5" s="50" t="s">
        <v>1</v>
      </c>
      <c r="U5" s="81" t="s">
        <v>0</v>
      </c>
      <c r="V5" s="81" t="s">
        <v>1</v>
      </c>
    </row>
    <row r="6" spans="1:26" x14ac:dyDescent="0.15">
      <c r="A6" s="29" t="s">
        <v>37</v>
      </c>
      <c r="D6" s="37">
        <v>8714</v>
      </c>
      <c r="E6" s="37">
        <v>7089455.96</v>
      </c>
      <c r="H6" s="37">
        <v>1480</v>
      </c>
      <c r="I6" s="37">
        <v>990885.2</v>
      </c>
      <c r="J6" s="37">
        <v>2003</v>
      </c>
      <c r="K6" s="37">
        <v>1138595.8</v>
      </c>
      <c r="L6" s="37">
        <v>2354</v>
      </c>
      <c r="M6" s="37">
        <v>1502769.96</v>
      </c>
      <c r="N6" s="37">
        <v>1545</v>
      </c>
      <c r="O6" s="37">
        <v>1698678</v>
      </c>
      <c r="P6" s="37">
        <v>632</v>
      </c>
      <c r="Q6" s="37">
        <v>1645209</v>
      </c>
      <c r="R6" s="50">
        <v>700</v>
      </c>
      <c r="S6" s="50">
        <v>113318</v>
      </c>
      <c r="U6" s="82">
        <v>8014</v>
      </c>
      <c r="V6" s="82">
        <v>6976137.96</v>
      </c>
    </row>
    <row r="7" spans="1:26" x14ac:dyDescent="0.15">
      <c r="A7" s="29" t="s">
        <v>39</v>
      </c>
      <c r="D7" s="37">
        <v>4246</v>
      </c>
      <c r="E7" s="37">
        <v>4226755.22</v>
      </c>
      <c r="H7" s="37">
        <v>667</v>
      </c>
      <c r="I7" s="37">
        <v>517116</v>
      </c>
      <c r="J7" s="37">
        <v>992</v>
      </c>
      <c r="K7" s="37">
        <v>636920</v>
      </c>
      <c r="L7" s="37">
        <v>1313</v>
      </c>
      <c r="M7" s="37">
        <v>786961.22</v>
      </c>
      <c r="N7" s="37">
        <v>861</v>
      </c>
      <c r="O7" s="37">
        <v>1157484</v>
      </c>
      <c r="P7" s="37">
        <v>292</v>
      </c>
      <c r="Q7" s="37">
        <v>1093610</v>
      </c>
      <c r="R7" s="50">
        <v>121</v>
      </c>
      <c r="S7" s="50">
        <v>34664</v>
      </c>
      <c r="U7" s="82">
        <v>4125</v>
      </c>
      <c r="V7" s="82">
        <v>4192091.2199999997</v>
      </c>
    </row>
    <row r="8" spans="1:26" x14ac:dyDescent="0.15">
      <c r="A8" s="29" t="s">
        <v>2</v>
      </c>
      <c r="D8" s="37">
        <v>12960</v>
      </c>
      <c r="E8" s="37">
        <v>11316211.18</v>
      </c>
      <c r="H8" s="37">
        <v>2147</v>
      </c>
      <c r="I8" s="37">
        <v>1508001.2</v>
      </c>
      <c r="J8" s="37">
        <v>2995</v>
      </c>
      <c r="K8" s="37">
        <v>1775515.8</v>
      </c>
      <c r="L8" s="37">
        <v>3667</v>
      </c>
      <c r="M8" s="37">
        <v>2289731.1799999997</v>
      </c>
      <c r="N8" s="37">
        <v>2406</v>
      </c>
      <c r="O8" s="37">
        <v>2856162</v>
      </c>
      <c r="P8" s="37">
        <v>924</v>
      </c>
      <c r="Q8" s="37">
        <v>2738819</v>
      </c>
      <c r="R8" s="50">
        <v>821</v>
      </c>
      <c r="S8" s="50">
        <v>147982.00000000093</v>
      </c>
      <c r="U8" s="82">
        <v>12139</v>
      </c>
      <c r="V8" s="82">
        <v>11168229.18</v>
      </c>
    </row>
    <row r="9" spans="1:26" x14ac:dyDescent="0.15">
      <c r="D9" s="34">
        <v>1</v>
      </c>
      <c r="E9" s="34"/>
      <c r="F9" s="34"/>
      <c r="G9" s="34"/>
      <c r="H9" s="34">
        <v>0.1698416341519394</v>
      </c>
      <c r="I9" s="34"/>
      <c r="J9" s="34">
        <v>0.22985999540968557</v>
      </c>
      <c r="K9" s="34"/>
      <c r="L9" s="34">
        <v>0.27014000459031445</v>
      </c>
      <c r="M9" s="34"/>
      <c r="N9" s="34">
        <v>0.17730089511131514</v>
      </c>
      <c r="O9" s="34"/>
      <c r="P9" s="34">
        <v>7.2526968097314667E-2</v>
      </c>
      <c r="Q9" s="34"/>
      <c r="R9" s="80">
        <v>8.0330502639430798E-2</v>
      </c>
      <c r="S9" s="80"/>
    </row>
    <row r="14" spans="1:26" x14ac:dyDescent="0.15">
      <c r="D14" s="82" t="s">
        <v>3</v>
      </c>
    </row>
    <row r="15" spans="1:26" x14ac:dyDescent="0.15">
      <c r="H15" s="37" t="s">
        <v>7</v>
      </c>
      <c r="J15" s="37" t="s">
        <v>6</v>
      </c>
      <c r="L15" s="37" t="s">
        <v>8</v>
      </c>
      <c r="N15" s="37" t="s">
        <v>9</v>
      </c>
      <c r="P15" s="37" t="s">
        <v>10</v>
      </c>
      <c r="R15" s="50" t="s">
        <v>44</v>
      </c>
      <c r="S15" s="50"/>
      <c r="U15" s="29" t="s">
        <v>46</v>
      </c>
    </row>
    <row r="16" spans="1:26" x14ac:dyDescent="0.15">
      <c r="D16" s="37" t="s">
        <v>0</v>
      </c>
      <c r="E16" s="37" t="s">
        <v>1</v>
      </c>
      <c r="H16" s="37" t="s">
        <v>0</v>
      </c>
      <c r="I16" s="37" t="s">
        <v>1</v>
      </c>
      <c r="J16" s="37" t="s">
        <v>0</v>
      </c>
      <c r="K16" s="37" t="s">
        <v>1</v>
      </c>
      <c r="L16" s="37" t="s">
        <v>0</v>
      </c>
      <c r="M16" s="37" t="s">
        <v>1</v>
      </c>
      <c r="N16" s="37" t="s">
        <v>0</v>
      </c>
      <c r="O16" s="37" t="s">
        <v>1</v>
      </c>
      <c r="P16" s="37" t="s">
        <v>0</v>
      </c>
      <c r="Q16" s="37" t="s">
        <v>1</v>
      </c>
      <c r="R16" s="50" t="s">
        <v>0</v>
      </c>
      <c r="S16" s="50" t="s">
        <v>1</v>
      </c>
      <c r="U16" s="37" t="s">
        <v>0</v>
      </c>
      <c r="V16" s="37" t="s">
        <v>1</v>
      </c>
      <c r="W16" s="29" t="s">
        <v>42</v>
      </c>
      <c r="Z16" s="29" t="s">
        <v>33</v>
      </c>
    </row>
    <row r="17" spans="1:26" ht="15" x14ac:dyDescent="0.25">
      <c r="A17" s="39">
        <v>40001</v>
      </c>
      <c r="B17" s="40" t="s">
        <v>31</v>
      </c>
      <c r="C17" s="41" t="s">
        <v>34</v>
      </c>
      <c r="D17" s="42">
        <v>10</v>
      </c>
      <c r="E17" s="42">
        <v>668103</v>
      </c>
      <c r="F17" s="42"/>
      <c r="G17" s="42"/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1</v>
      </c>
      <c r="O17" s="42">
        <v>53722</v>
      </c>
      <c r="P17" s="42">
        <v>9</v>
      </c>
      <c r="Q17" s="42">
        <v>614381</v>
      </c>
      <c r="R17" s="43">
        <f>D17-H17-J17-L17-N17-P17</f>
        <v>0</v>
      </c>
      <c r="S17" s="43">
        <f>E17-I17-K17-M17-O17-Q17</f>
        <v>0</v>
      </c>
      <c r="T17" s="44"/>
      <c r="U17" s="45">
        <f>H17+J17+L17+N17+P17</f>
        <v>10</v>
      </c>
      <c r="V17" s="45">
        <f>I17+K17+M17+O17+Q17</f>
        <v>668103</v>
      </c>
      <c r="W17" s="45">
        <v>66810.3</v>
      </c>
      <c r="X17" s="46">
        <f>U17/U$47</f>
        <v>5.4975261132490377E-3</v>
      </c>
      <c r="Y17" s="47"/>
      <c r="Z17" s="48">
        <f>U17/U$45</f>
        <v>1.3227513227513227E-2</v>
      </c>
    </row>
    <row r="18" spans="1:26" ht="15" x14ac:dyDescent="0.25">
      <c r="A18" s="30"/>
      <c r="B18" s="31"/>
      <c r="C18" s="47" t="s">
        <v>35</v>
      </c>
      <c r="D18" s="49">
        <v>12</v>
      </c>
      <c r="E18" s="49">
        <v>727205</v>
      </c>
      <c r="F18" s="49"/>
      <c r="G18" s="49"/>
      <c r="H18" s="49">
        <v>1</v>
      </c>
      <c r="I18" s="49">
        <v>47539</v>
      </c>
      <c r="J18" s="49">
        <v>0</v>
      </c>
      <c r="K18" s="49">
        <v>0</v>
      </c>
      <c r="L18" s="49">
        <v>2</v>
      </c>
      <c r="M18" s="49">
        <v>89897</v>
      </c>
      <c r="N18" s="49">
        <v>6</v>
      </c>
      <c r="O18" s="49">
        <v>325317</v>
      </c>
      <c r="P18" s="49">
        <v>3</v>
      </c>
      <c r="Q18" s="49">
        <v>264452</v>
      </c>
      <c r="R18" s="50">
        <f t="shared" ref="R18:S42" si="0">D18-H18-J18-L18-N18-P18</f>
        <v>0</v>
      </c>
      <c r="S18" s="50">
        <f t="shared" si="0"/>
        <v>0</v>
      </c>
      <c r="U18" s="51">
        <f t="shared" ref="U18:V42" si="1">H18+J18+L18+N18+P18</f>
        <v>12</v>
      </c>
      <c r="V18" s="51">
        <f t="shared" si="1"/>
        <v>727205</v>
      </c>
      <c r="W18" s="51">
        <v>60600.416666666664</v>
      </c>
      <c r="X18" s="52"/>
      <c r="Y18" s="47"/>
      <c r="Z18" s="53"/>
    </row>
    <row r="19" spans="1:26" ht="15" x14ac:dyDescent="0.25">
      <c r="A19" s="54">
        <v>30001</v>
      </c>
      <c r="B19" s="55">
        <v>40000</v>
      </c>
      <c r="C19" s="41" t="s">
        <v>34</v>
      </c>
      <c r="D19" s="42">
        <v>8</v>
      </c>
      <c r="E19" s="42">
        <v>271520</v>
      </c>
      <c r="F19" s="42"/>
      <c r="G19" s="42"/>
      <c r="H19" s="42">
        <v>0</v>
      </c>
      <c r="I19" s="42">
        <v>0</v>
      </c>
      <c r="J19" s="42">
        <v>1</v>
      </c>
      <c r="K19" s="42">
        <v>30693</v>
      </c>
      <c r="L19" s="42">
        <v>1</v>
      </c>
      <c r="M19" s="42">
        <v>31969</v>
      </c>
      <c r="N19" s="42">
        <v>3</v>
      </c>
      <c r="O19" s="42">
        <v>104993</v>
      </c>
      <c r="P19" s="42">
        <v>3</v>
      </c>
      <c r="Q19" s="42">
        <v>103865</v>
      </c>
      <c r="R19" s="43">
        <f t="shared" si="0"/>
        <v>0</v>
      </c>
      <c r="S19" s="43">
        <f t="shared" si="0"/>
        <v>0</v>
      </c>
      <c r="T19" s="44"/>
      <c r="U19" s="45">
        <f t="shared" si="1"/>
        <v>8</v>
      </c>
      <c r="V19" s="45">
        <f t="shared" si="1"/>
        <v>271520</v>
      </c>
      <c r="W19" s="45">
        <v>33940</v>
      </c>
      <c r="X19" s="46">
        <f>U19/U$47</f>
        <v>4.3980208905992305E-3</v>
      </c>
      <c r="Y19" s="47"/>
      <c r="Z19" s="48">
        <f t="shared" ref="Z19:Z41" si="2">U19/U$45</f>
        <v>1.0582010582010581E-2</v>
      </c>
    </row>
    <row r="20" spans="1:26" ht="15" x14ac:dyDescent="0.25">
      <c r="A20" s="32"/>
      <c r="B20" s="33"/>
      <c r="C20" s="47" t="s">
        <v>35</v>
      </c>
      <c r="D20" s="49">
        <v>9</v>
      </c>
      <c r="E20" s="49">
        <v>298802</v>
      </c>
      <c r="F20" s="49"/>
      <c r="G20" s="49"/>
      <c r="H20" s="49">
        <v>0</v>
      </c>
      <c r="I20" s="49">
        <v>0</v>
      </c>
      <c r="J20" s="49">
        <v>1</v>
      </c>
      <c r="K20" s="49">
        <v>33781</v>
      </c>
      <c r="L20" s="49">
        <v>0</v>
      </c>
      <c r="M20" s="49">
        <v>0</v>
      </c>
      <c r="N20" s="49">
        <v>1</v>
      </c>
      <c r="O20" s="49">
        <v>31610</v>
      </c>
      <c r="P20" s="49">
        <v>7</v>
      </c>
      <c r="Q20" s="49">
        <v>233411</v>
      </c>
      <c r="R20" s="50">
        <f t="shared" si="0"/>
        <v>0</v>
      </c>
      <c r="S20" s="50">
        <f t="shared" si="0"/>
        <v>0</v>
      </c>
      <c r="U20" s="51">
        <f t="shared" si="1"/>
        <v>9</v>
      </c>
      <c r="V20" s="51">
        <f t="shared" si="1"/>
        <v>298802</v>
      </c>
      <c r="W20" s="51">
        <v>33200.222222222219</v>
      </c>
      <c r="X20" s="52"/>
      <c r="Y20" s="47"/>
      <c r="Z20" s="53"/>
    </row>
    <row r="21" spans="1:26" ht="15" x14ac:dyDescent="0.25">
      <c r="A21" s="54">
        <v>20001</v>
      </c>
      <c r="B21" s="55">
        <v>30000</v>
      </c>
      <c r="C21" s="41" t="s">
        <v>34</v>
      </c>
      <c r="D21" s="42">
        <v>13</v>
      </c>
      <c r="E21" s="42">
        <v>292639</v>
      </c>
      <c r="F21" s="42"/>
      <c r="G21" s="42"/>
      <c r="H21" s="42">
        <v>2</v>
      </c>
      <c r="I21" s="42">
        <v>47427</v>
      </c>
      <c r="J21" s="42">
        <v>0</v>
      </c>
      <c r="K21" s="42">
        <v>0</v>
      </c>
      <c r="L21" s="42">
        <v>4</v>
      </c>
      <c r="M21" s="42">
        <v>86760</v>
      </c>
      <c r="N21" s="42">
        <v>2</v>
      </c>
      <c r="O21" s="42">
        <v>42589</v>
      </c>
      <c r="P21" s="42">
        <v>5</v>
      </c>
      <c r="Q21" s="42">
        <v>115863</v>
      </c>
      <c r="R21" s="43">
        <f t="shared" si="0"/>
        <v>0</v>
      </c>
      <c r="S21" s="43">
        <f t="shared" si="0"/>
        <v>0</v>
      </c>
      <c r="T21" s="44"/>
      <c r="U21" s="45">
        <f t="shared" si="1"/>
        <v>13</v>
      </c>
      <c r="V21" s="45">
        <f t="shared" si="1"/>
        <v>292639</v>
      </c>
      <c r="W21" s="45">
        <v>22510.692307692309</v>
      </c>
      <c r="X21" s="46">
        <f>U21/U$47</f>
        <v>7.1467839472237494E-3</v>
      </c>
      <c r="Y21" s="47"/>
      <c r="Z21" s="48">
        <f t="shared" si="2"/>
        <v>1.7195767195767195E-2</v>
      </c>
    </row>
    <row r="22" spans="1:26" ht="15" x14ac:dyDescent="0.25">
      <c r="A22" s="32"/>
      <c r="B22" s="33"/>
      <c r="C22" s="47" t="s">
        <v>35</v>
      </c>
      <c r="D22" s="49">
        <v>19</v>
      </c>
      <c r="E22" s="49">
        <v>464870</v>
      </c>
      <c r="F22" s="49"/>
      <c r="G22" s="49"/>
      <c r="H22" s="49">
        <v>3</v>
      </c>
      <c r="I22" s="49">
        <v>71751</v>
      </c>
      <c r="J22" s="49">
        <v>3</v>
      </c>
      <c r="K22" s="49">
        <v>70565</v>
      </c>
      <c r="L22" s="49">
        <v>0</v>
      </c>
      <c r="M22" s="49">
        <v>0</v>
      </c>
      <c r="N22" s="49">
        <v>3</v>
      </c>
      <c r="O22" s="49">
        <v>69779</v>
      </c>
      <c r="P22" s="49">
        <v>10</v>
      </c>
      <c r="Q22" s="49">
        <v>252775</v>
      </c>
      <c r="R22" s="50">
        <f t="shared" si="0"/>
        <v>0</v>
      </c>
      <c r="S22" s="50">
        <f t="shared" si="0"/>
        <v>0</v>
      </c>
      <c r="U22" s="51">
        <f t="shared" si="1"/>
        <v>19</v>
      </c>
      <c r="V22" s="51">
        <f t="shared" si="1"/>
        <v>464870</v>
      </c>
      <c r="W22" s="51">
        <v>24466.842105263157</v>
      </c>
      <c r="X22" s="52"/>
      <c r="Y22" s="47"/>
      <c r="Z22" s="53"/>
    </row>
    <row r="23" spans="1:26" ht="15" x14ac:dyDescent="0.25">
      <c r="A23" s="54">
        <v>15001</v>
      </c>
      <c r="B23" s="55">
        <v>20000</v>
      </c>
      <c r="C23" s="41" t="s">
        <v>34</v>
      </c>
      <c r="D23" s="42">
        <v>20</v>
      </c>
      <c r="E23" s="42">
        <v>346156</v>
      </c>
      <c r="F23" s="42"/>
      <c r="G23" s="42"/>
      <c r="H23" s="42">
        <v>6</v>
      </c>
      <c r="I23" s="42">
        <v>102399</v>
      </c>
      <c r="J23" s="42">
        <v>2</v>
      </c>
      <c r="K23" s="42">
        <v>34620</v>
      </c>
      <c r="L23" s="42">
        <v>2</v>
      </c>
      <c r="M23" s="42">
        <v>32798</v>
      </c>
      <c r="N23" s="42">
        <v>4</v>
      </c>
      <c r="O23" s="42">
        <v>67237</v>
      </c>
      <c r="P23" s="42">
        <v>6</v>
      </c>
      <c r="Q23" s="42">
        <v>109102</v>
      </c>
      <c r="R23" s="43">
        <f t="shared" si="0"/>
        <v>0</v>
      </c>
      <c r="S23" s="43">
        <f t="shared" si="0"/>
        <v>0</v>
      </c>
      <c r="T23" s="44"/>
      <c r="U23" s="45">
        <f t="shared" si="1"/>
        <v>20</v>
      </c>
      <c r="V23" s="45">
        <f t="shared" si="1"/>
        <v>346156</v>
      </c>
      <c r="W23" s="45">
        <v>17307.8</v>
      </c>
      <c r="X23" s="46">
        <f t="shared" ref="X23" si="3">U23/U$47</f>
        <v>1.0995052226498075E-2</v>
      </c>
      <c r="Y23" s="47"/>
      <c r="Z23" s="48">
        <f t="shared" si="2"/>
        <v>2.6455026455026454E-2</v>
      </c>
    </row>
    <row r="24" spans="1:26" ht="15" x14ac:dyDescent="0.25">
      <c r="A24" s="32"/>
      <c r="B24" s="33"/>
      <c r="C24" s="47" t="s">
        <v>35</v>
      </c>
      <c r="D24" s="49">
        <v>18</v>
      </c>
      <c r="E24" s="49">
        <v>297857</v>
      </c>
      <c r="F24" s="49"/>
      <c r="G24" s="49"/>
      <c r="H24" s="49">
        <v>3</v>
      </c>
      <c r="I24" s="49">
        <v>50340</v>
      </c>
      <c r="J24" s="49">
        <v>6</v>
      </c>
      <c r="K24" s="49">
        <v>100784</v>
      </c>
      <c r="L24" s="49">
        <v>3</v>
      </c>
      <c r="M24" s="49">
        <v>46398</v>
      </c>
      <c r="N24" s="49">
        <v>3</v>
      </c>
      <c r="O24" s="49">
        <v>52355</v>
      </c>
      <c r="P24" s="49">
        <v>3</v>
      </c>
      <c r="Q24" s="49">
        <v>47980</v>
      </c>
      <c r="R24" s="50">
        <f t="shared" si="0"/>
        <v>0</v>
      </c>
      <c r="S24" s="50">
        <f t="shared" si="0"/>
        <v>0</v>
      </c>
      <c r="U24" s="51">
        <f t="shared" si="1"/>
        <v>18</v>
      </c>
      <c r="V24" s="51">
        <f t="shared" si="1"/>
        <v>297857</v>
      </c>
      <c r="W24" s="51">
        <v>16547.611111111109</v>
      </c>
      <c r="X24" s="52"/>
      <c r="Y24" s="47"/>
      <c r="Z24" s="53"/>
    </row>
    <row r="25" spans="1:26" ht="15" x14ac:dyDescent="0.25">
      <c r="A25" s="54">
        <v>10001</v>
      </c>
      <c r="B25" s="55">
        <v>15000</v>
      </c>
      <c r="C25" s="41" t="s">
        <v>34</v>
      </c>
      <c r="D25" s="42">
        <v>39</v>
      </c>
      <c r="E25" s="42">
        <v>475540</v>
      </c>
      <c r="F25" s="42"/>
      <c r="G25" s="42"/>
      <c r="H25" s="42">
        <v>5</v>
      </c>
      <c r="I25" s="42">
        <v>57716</v>
      </c>
      <c r="J25" s="42">
        <v>10</v>
      </c>
      <c r="K25" s="42">
        <v>122683</v>
      </c>
      <c r="L25" s="42">
        <v>3</v>
      </c>
      <c r="M25" s="42">
        <v>36882</v>
      </c>
      <c r="N25" s="42">
        <v>5</v>
      </c>
      <c r="O25" s="42">
        <v>62521</v>
      </c>
      <c r="P25" s="42">
        <v>16</v>
      </c>
      <c r="Q25" s="42">
        <v>195738</v>
      </c>
      <c r="R25" s="43">
        <f t="shared" si="0"/>
        <v>0</v>
      </c>
      <c r="S25" s="43">
        <f t="shared" si="0"/>
        <v>0</v>
      </c>
      <c r="T25" s="44"/>
      <c r="U25" s="45">
        <f t="shared" si="1"/>
        <v>39</v>
      </c>
      <c r="V25" s="45">
        <f t="shared" si="1"/>
        <v>475540</v>
      </c>
      <c r="W25" s="45">
        <v>12193.333333333334</v>
      </c>
      <c r="X25" s="46">
        <f>U25/U$47</f>
        <v>2.1440351841671246E-2</v>
      </c>
      <c r="Y25" s="47"/>
      <c r="Z25" s="48">
        <f t="shared" si="2"/>
        <v>5.1587301587301584E-2</v>
      </c>
    </row>
    <row r="26" spans="1:26" ht="15" x14ac:dyDescent="0.25">
      <c r="A26" s="32"/>
      <c r="B26" s="33"/>
      <c r="C26" s="47" t="s">
        <v>35</v>
      </c>
      <c r="D26" s="49">
        <v>28</v>
      </c>
      <c r="E26" s="49">
        <v>334589</v>
      </c>
      <c r="F26" s="49"/>
      <c r="G26" s="49"/>
      <c r="H26" s="49">
        <v>7</v>
      </c>
      <c r="I26" s="49">
        <v>80097</v>
      </c>
      <c r="J26" s="49">
        <v>3</v>
      </c>
      <c r="K26" s="49">
        <v>36722</v>
      </c>
      <c r="L26" s="49">
        <v>3</v>
      </c>
      <c r="M26" s="49">
        <v>35374</v>
      </c>
      <c r="N26" s="49">
        <v>6</v>
      </c>
      <c r="O26" s="49">
        <v>69639</v>
      </c>
      <c r="P26" s="49">
        <v>9</v>
      </c>
      <c r="Q26" s="49">
        <v>112757</v>
      </c>
      <c r="R26" s="50">
        <f t="shared" si="0"/>
        <v>0</v>
      </c>
      <c r="S26" s="50">
        <f t="shared" si="0"/>
        <v>0</v>
      </c>
      <c r="U26" s="51">
        <f t="shared" si="1"/>
        <v>28</v>
      </c>
      <c r="V26" s="51">
        <f t="shared" si="1"/>
        <v>334589</v>
      </c>
      <c r="W26" s="51">
        <v>11949.607142857143</v>
      </c>
      <c r="X26" s="52"/>
      <c r="Y26" s="47"/>
      <c r="Z26" s="53"/>
    </row>
    <row r="27" spans="1:26" ht="15" x14ac:dyDescent="0.25">
      <c r="A27" s="54">
        <v>7501</v>
      </c>
      <c r="B27" s="55">
        <v>10000</v>
      </c>
      <c r="C27" s="41" t="s">
        <v>34</v>
      </c>
      <c r="D27" s="42">
        <v>28</v>
      </c>
      <c r="E27" s="42">
        <v>241915</v>
      </c>
      <c r="F27" s="42"/>
      <c r="G27" s="42"/>
      <c r="H27" s="42">
        <v>4</v>
      </c>
      <c r="I27" s="42">
        <v>35379</v>
      </c>
      <c r="J27" s="42">
        <v>4</v>
      </c>
      <c r="K27" s="42">
        <v>34443</v>
      </c>
      <c r="L27" s="42">
        <v>4</v>
      </c>
      <c r="M27" s="42">
        <v>35004</v>
      </c>
      <c r="N27" s="42">
        <v>6</v>
      </c>
      <c r="O27" s="42">
        <v>50666</v>
      </c>
      <c r="P27" s="42">
        <v>10</v>
      </c>
      <c r="Q27" s="42">
        <v>86423</v>
      </c>
      <c r="R27" s="43">
        <f t="shared" si="0"/>
        <v>0</v>
      </c>
      <c r="S27" s="43">
        <f t="shared" si="0"/>
        <v>0</v>
      </c>
      <c r="T27" s="44"/>
      <c r="U27" s="45">
        <f t="shared" si="1"/>
        <v>28</v>
      </c>
      <c r="V27" s="45">
        <f t="shared" si="1"/>
        <v>241915</v>
      </c>
      <c r="W27" s="45">
        <v>8639.8214285714294</v>
      </c>
      <c r="X27" s="46">
        <f>U27/U$47</f>
        <v>1.5393073117097306E-2</v>
      </c>
      <c r="Y27" s="47"/>
      <c r="Z27" s="48">
        <f t="shared" si="2"/>
        <v>3.7037037037037035E-2</v>
      </c>
    </row>
    <row r="28" spans="1:26" ht="15" x14ac:dyDescent="0.25">
      <c r="A28" s="32"/>
      <c r="B28" s="33"/>
      <c r="C28" s="47" t="s">
        <v>35</v>
      </c>
      <c r="D28" s="49">
        <v>14</v>
      </c>
      <c r="E28" s="49">
        <v>121227</v>
      </c>
      <c r="F28" s="49"/>
      <c r="G28" s="49"/>
      <c r="H28" s="49">
        <v>1</v>
      </c>
      <c r="I28" s="49">
        <v>8266</v>
      </c>
      <c r="J28" s="49">
        <v>4</v>
      </c>
      <c r="K28" s="49">
        <v>36429</v>
      </c>
      <c r="L28" s="49">
        <v>1</v>
      </c>
      <c r="M28" s="49">
        <v>7695</v>
      </c>
      <c r="N28" s="49">
        <v>4</v>
      </c>
      <c r="O28" s="49">
        <v>34748</v>
      </c>
      <c r="P28" s="49">
        <v>4</v>
      </c>
      <c r="Q28" s="49">
        <v>34089</v>
      </c>
      <c r="R28" s="50">
        <f t="shared" si="0"/>
        <v>0</v>
      </c>
      <c r="S28" s="50">
        <f t="shared" si="0"/>
        <v>0</v>
      </c>
      <c r="U28" s="51">
        <f t="shared" si="1"/>
        <v>14</v>
      </c>
      <c r="V28" s="51">
        <f t="shared" si="1"/>
        <v>121227</v>
      </c>
      <c r="W28" s="51">
        <v>8659.0714285714294</v>
      </c>
      <c r="X28" s="52"/>
      <c r="Y28" s="47"/>
      <c r="Z28" s="53"/>
    </row>
    <row r="29" spans="1:26" ht="15" x14ac:dyDescent="0.25">
      <c r="A29" s="54">
        <v>5001</v>
      </c>
      <c r="B29" s="55">
        <v>7500</v>
      </c>
      <c r="C29" s="41" t="s">
        <v>34</v>
      </c>
      <c r="D29" s="42">
        <v>42</v>
      </c>
      <c r="E29" s="42">
        <v>258786</v>
      </c>
      <c r="F29" s="42"/>
      <c r="G29" s="42"/>
      <c r="H29" s="42">
        <v>8</v>
      </c>
      <c r="I29" s="42">
        <v>47104</v>
      </c>
      <c r="J29" s="42">
        <v>8</v>
      </c>
      <c r="K29" s="42">
        <v>49598</v>
      </c>
      <c r="L29" s="42">
        <v>9</v>
      </c>
      <c r="M29" s="42">
        <v>56951</v>
      </c>
      <c r="N29" s="42">
        <v>7</v>
      </c>
      <c r="O29" s="42">
        <v>46501</v>
      </c>
      <c r="P29" s="42">
        <v>10</v>
      </c>
      <c r="Q29" s="42">
        <v>58632</v>
      </c>
      <c r="R29" s="43">
        <f t="shared" si="0"/>
        <v>0</v>
      </c>
      <c r="S29" s="43">
        <f t="shared" si="0"/>
        <v>0</v>
      </c>
      <c r="T29" s="44"/>
      <c r="U29" s="45">
        <f t="shared" si="1"/>
        <v>42</v>
      </c>
      <c r="V29" s="45">
        <f t="shared" si="1"/>
        <v>258786</v>
      </c>
      <c r="W29" s="45">
        <v>6161.5714285714284</v>
      </c>
      <c r="X29" s="46">
        <f>U29/U$47</f>
        <v>2.308960967564596E-2</v>
      </c>
      <c r="Y29" s="47"/>
      <c r="Z29" s="48">
        <f t="shared" si="2"/>
        <v>5.5555555555555552E-2</v>
      </c>
    </row>
    <row r="30" spans="1:26" ht="15" x14ac:dyDescent="0.25">
      <c r="A30" s="32"/>
      <c r="B30" s="33"/>
      <c r="C30" s="47" t="s">
        <v>35</v>
      </c>
      <c r="D30" s="49">
        <v>24</v>
      </c>
      <c r="E30" s="49">
        <v>149682</v>
      </c>
      <c r="F30" s="49"/>
      <c r="G30" s="49"/>
      <c r="H30" s="49">
        <v>4</v>
      </c>
      <c r="I30" s="49">
        <v>22701</v>
      </c>
      <c r="J30" s="49">
        <v>3</v>
      </c>
      <c r="K30" s="49">
        <v>18721</v>
      </c>
      <c r="L30" s="49">
        <v>4</v>
      </c>
      <c r="M30" s="49">
        <v>24555</v>
      </c>
      <c r="N30" s="49">
        <v>8</v>
      </c>
      <c r="O30" s="49">
        <v>50251</v>
      </c>
      <c r="P30" s="49">
        <v>5</v>
      </c>
      <c r="Q30" s="49">
        <v>33454</v>
      </c>
      <c r="R30" s="50">
        <f t="shared" si="0"/>
        <v>0</v>
      </c>
      <c r="S30" s="50">
        <f t="shared" si="0"/>
        <v>0</v>
      </c>
      <c r="U30" s="51">
        <f t="shared" si="1"/>
        <v>24</v>
      </c>
      <c r="V30" s="51">
        <f t="shared" si="1"/>
        <v>149682</v>
      </c>
      <c r="W30" s="51">
        <v>6236.75</v>
      </c>
      <c r="X30" s="52"/>
      <c r="Y30" s="47"/>
      <c r="Z30" s="53"/>
    </row>
    <row r="31" spans="1:26" ht="15" x14ac:dyDescent="0.25">
      <c r="A31" s="54">
        <v>3001</v>
      </c>
      <c r="B31" s="55">
        <v>5000</v>
      </c>
      <c r="C31" s="41" t="s">
        <v>34</v>
      </c>
      <c r="D31" s="42">
        <v>37</v>
      </c>
      <c r="E31" s="42">
        <v>141126</v>
      </c>
      <c r="F31" s="42"/>
      <c r="G31" s="42"/>
      <c r="H31" s="42">
        <v>9</v>
      </c>
      <c r="I31" s="42">
        <v>31943</v>
      </c>
      <c r="J31" s="42">
        <v>1</v>
      </c>
      <c r="K31" s="42">
        <v>3003</v>
      </c>
      <c r="L31" s="42">
        <v>10</v>
      </c>
      <c r="M31" s="42">
        <v>38345</v>
      </c>
      <c r="N31" s="42">
        <v>9</v>
      </c>
      <c r="O31" s="42">
        <v>35825</v>
      </c>
      <c r="P31" s="42">
        <v>8</v>
      </c>
      <c r="Q31" s="42">
        <v>32010</v>
      </c>
      <c r="R31" s="43">
        <f t="shared" si="0"/>
        <v>0</v>
      </c>
      <c r="S31" s="43">
        <f t="shared" si="0"/>
        <v>0</v>
      </c>
      <c r="T31" s="44"/>
      <c r="U31" s="45">
        <f t="shared" si="1"/>
        <v>37</v>
      </c>
      <c r="V31" s="45">
        <f t="shared" si="1"/>
        <v>141126</v>
      </c>
      <c r="W31" s="45">
        <v>3814.2162162162163</v>
      </c>
      <c r="X31" s="46">
        <f>U31/U$47</f>
        <v>2.0340846619021441E-2</v>
      </c>
      <c r="Y31" s="47"/>
      <c r="Z31" s="48">
        <f t="shared" si="2"/>
        <v>4.8941798941798939E-2</v>
      </c>
    </row>
    <row r="32" spans="1:26" ht="15" x14ac:dyDescent="0.25">
      <c r="A32" s="32"/>
      <c r="B32" s="33"/>
      <c r="C32" s="47" t="s">
        <v>35</v>
      </c>
      <c r="D32" s="49">
        <v>30</v>
      </c>
      <c r="E32" s="49">
        <v>117344</v>
      </c>
      <c r="F32" s="49"/>
      <c r="G32" s="49"/>
      <c r="H32" s="49">
        <v>9</v>
      </c>
      <c r="I32" s="49">
        <v>35529</v>
      </c>
      <c r="J32" s="49">
        <v>6</v>
      </c>
      <c r="K32" s="49">
        <v>22583</v>
      </c>
      <c r="L32" s="49">
        <v>2</v>
      </c>
      <c r="M32" s="49">
        <v>7603</v>
      </c>
      <c r="N32" s="49">
        <v>9</v>
      </c>
      <c r="O32" s="49">
        <v>34865</v>
      </c>
      <c r="P32" s="49">
        <v>4</v>
      </c>
      <c r="Q32" s="49">
        <v>16764</v>
      </c>
      <c r="R32" s="50">
        <f t="shared" si="0"/>
        <v>0</v>
      </c>
      <c r="S32" s="50">
        <f t="shared" si="0"/>
        <v>0</v>
      </c>
      <c r="U32" s="51">
        <f t="shared" si="1"/>
        <v>30</v>
      </c>
      <c r="V32" s="51">
        <f t="shared" si="1"/>
        <v>117344</v>
      </c>
      <c r="W32" s="51">
        <v>3911.4666666666667</v>
      </c>
      <c r="X32" s="52"/>
      <c r="Y32" s="47"/>
      <c r="Z32" s="53"/>
    </row>
    <row r="33" spans="1:27" ht="15" x14ac:dyDescent="0.25">
      <c r="A33" s="54">
        <v>1501</v>
      </c>
      <c r="B33" s="55">
        <v>3000</v>
      </c>
      <c r="C33" s="41" t="s">
        <v>34</v>
      </c>
      <c r="D33" s="42">
        <v>59</v>
      </c>
      <c r="E33" s="42">
        <v>130175</v>
      </c>
      <c r="F33" s="42"/>
      <c r="G33" s="42"/>
      <c r="H33" s="42">
        <v>5</v>
      </c>
      <c r="I33" s="42">
        <v>10916</v>
      </c>
      <c r="J33" s="42">
        <v>9</v>
      </c>
      <c r="K33" s="42">
        <v>18822</v>
      </c>
      <c r="L33" s="42">
        <v>10</v>
      </c>
      <c r="M33" s="42">
        <v>21811</v>
      </c>
      <c r="N33" s="42">
        <v>11</v>
      </c>
      <c r="O33" s="42">
        <v>24136</v>
      </c>
      <c r="P33" s="42">
        <v>21</v>
      </c>
      <c r="Q33" s="42">
        <v>46216</v>
      </c>
      <c r="R33" s="43">
        <f t="shared" si="0"/>
        <v>3</v>
      </c>
      <c r="S33" s="43">
        <f t="shared" si="0"/>
        <v>8274</v>
      </c>
      <c r="T33" s="44"/>
      <c r="U33" s="45">
        <f t="shared" si="1"/>
        <v>56</v>
      </c>
      <c r="V33" s="45">
        <f t="shared" si="1"/>
        <v>121901</v>
      </c>
      <c r="W33" s="45">
        <v>2176.8035714285716</v>
      </c>
      <c r="X33" s="46">
        <f>U33/U$47</f>
        <v>3.0786146234194612E-2</v>
      </c>
      <c r="Y33" s="47"/>
      <c r="Z33" s="48">
        <f t="shared" si="2"/>
        <v>7.407407407407407E-2</v>
      </c>
    </row>
    <row r="34" spans="1:27" ht="15" x14ac:dyDescent="0.25">
      <c r="A34" s="32"/>
      <c r="B34" s="33"/>
      <c r="C34" s="47" t="s">
        <v>35</v>
      </c>
      <c r="D34" s="49">
        <v>28</v>
      </c>
      <c r="E34" s="49">
        <v>62464</v>
      </c>
      <c r="F34" s="49"/>
      <c r="G34" s="49"/>
      <c r="H34" s="49">
        <v>4</v>
      </c>
      <c r="I34" s="49">
        <v>8742</v>
      </c>
      <c r="J34" s="49">
        <v>1</v>
      </c>
      <c r="K34" s="49">
        <v>1942</v>
      </c>
      <c r="L34" s="49">
        <v>9</v>
      </c>
      <c r="M34" s="49">
        <v>21337</v>
      </c>
      <c r="N34" s="49">
        <v>7</v>
      </c>
      <c r="O34" s="49">
        <v>15535</v>
      </c>
      <c r="P34" s="49">
        <v>7</v>
      </c>
      <c r="Q34" s="49">
        <v>14908</v>
      </c>
      <c r="R34" s="50">
        <f t="shared" si="0"/>
        <v>0</v>
      </c>
      <c r="S34" s="50">
        <f t="shared" si="0"/>
        <v>0</v>
      </c>
      <c r="U34" s="51">
        <f t="shared" si="1"/>
        <v>28</v>
      </c>
      <c r="V34" s="51">
        <f t="shared" si="1"/>
        <v>62464</v>
      </c>
      <c r="W34" s="51">
        <v>2230.8571428571427</v>
      </c>
      <c r="X34" s="52"/>
      <c r="Y34" s="47"/>
      <c r="Z34" s="53"/>
    </row>
    <row r="35" spans="1:27" ht="15" x14ac:dyDescent="0.25">
      <c r="A35" s="54">
        <v>501</v>
      </c>
      <c r="B35" s="55">
        <v>1500</v>
      </c>
      <c r="C35" s="41" t="s">
        <v>34</v>
      </c>
      <c r="D35" s="42">
        <v>131</v>
      </c>
      <c r="E35" s="42">
        <v>119188.2</v>
      </c>
      <c r="F35" s="42"/>
      <c r="G35" s="42"/>
      <c r="H35" s="42">
        <v>31</v>
      </c>
      <c r="I35" s="42">
        <v>25487.200000000001</v>
      </c>
      <c r="J35" s="42">
        <v>18</v>
      </c>
      <c r="K35" s="42">
        <v>15968</v>
      </c>
      <c r="L35" s="42">
        <v>15</v>
      </c>
      <c r="M35" s="42">
        <v>12748</v>
      </c>
      <c r="N35" s="42">
        <v>27</v>
      </c>
      <c r="O35" s="42">
        <v>25771</v>
      </c>
      <c r="P35" s="42">
        <v>33</v>
      </c>
      <c r="Q35" s="42">
        <v>33854</v>
      </c>
      <c r="R35" s="43">
        <f t="shared" si="0"/>
        <v>7</v>
      </c>
      <c r="S35" s="43">
        <f t="shared" si="0"/>
        <v>5360</v>
      </c>
      <c r="T35" s="44"/>
      <c r="U35" s="45">
        <f t="shared" si="1"/>
        <v>124</v>
      </c>
      <c r="V35" s="45">
        <f t="shared" si="1"/>
        <v>113828.2</v>
      </c>
      <c r="W35" s="45">
        <v>917.96935483870971</v>
      </c>
      <c r="X35" s="46">
        <f>U35/U$47</f>
        <v>6.8169323804288071E-2</v>
      </c>
      <c r="Y35" s="47"/>
      <c r="Z35" s="48">
        <f t="shared" si="2"/>
        <v>0.16402116402116401</v>
      </c>
    </row>
    <row r="36" spans="1:27" ht="15" x14ac:dyDescent="0.25">
      <c r="A36" s="32"/>
      <c r="B36" s="33"/>
      <c r="C36" s="47" t="s">
        <v>35</v>
      </c>
      <c r="D36" s="49">
        <v>51</v>
      </c>
      <c r="E36" s="49">
        <v>45219</v>
      </c>
      <c r="F36" s="49"/>
      <c r="G36" s="49"/>
      <c r="H36" s="49">
        <v>8</v>
      </c>
      <c r="I36" s="49">
        <v>6705</v>
      </c>
      <c r="J36" s="49">
        <v>10</v>
      </c>
      <c r="K36" s="49">
        <v>8601</v>
      </c>
      <c r="L36" s="49">
        <v>10</v>
      </c>
      <c r="M36" s="49">
        <v>8806</v>
      </c>
      <c r="N36" s="49">
        <v>6</v>
      </c>
      <c r="O36" s="49">
        <v>4087</v>
      </c>
      <c r="P36" s="49">
        <v>10</v>
      </c>
      <c r="Q36" s="49">
        <v>11356</v>
      </c>
      <c r="R36" s="50">
        <f t="shared" si="0"/>
        <v>7</v>
      </c>
      <c r="S36" s="50">
        <f t="shared" si="0"/>
        <v>5664</v>
      </c>
      <c r="U36" s="51">
        <f t="shared" si="1"/>
        <v>44</v>
      </c>
      <c r="V36" s="51">
        <f t="shared" si="1"/>
        <v>39555</v>
      </c>
      <c r="W36" s="51">
        <v>898.97727272727275</v>
      </c>
      <c r="X36" s="52"/>
      <c r="Y36" s="47"/>
      <c r="Z36" s="53"/>
    </row>
    <row r="37" spans="1:27" ht="15" x14ac:dyDescent="0.25">
      <c r="A37" s="54">
        <v>201</v>
      </c>
      <c r="B37" s="55">
        <v>500</v>
      </c>
      <c r="C37" s="41" t="s">
        <v>34</v>
      </c>
      <c r="D37" s="42">
        <v>107</v>
      </c>
      <c r="E37" s="42">
        <v>35783</v>
      </c>
      <c r="F37" s="42"/>
      <c r="G37" s="42"/>
      <c r="H37" s="42">
        <v>30</v>
      </c>
      <c r="I37" s="42">
        <v>11130</v>
      </c>
      <c r="J37" s="42">
        <v>14</v>
      </c>
      <c r="K37" s="42">
        <v>4498</v>
      </c>
      <c r="L37" s="42">
        <v>3</v>
      </c>
      <c r="M37" s="42">
        <v>953</v>
      </c>
      <c r="N37" s="42">
        <v>29</v>
      </c>
      <c r="O37" s="42">
        <v>9510</v>
      </c>
      <c r="P37" s="42">
        <v>17</v>
      </c>
      <c r="Q37" s="42">
        <v>5498</v>
      </c>
      <c r="R37" s="43">
        <f t="shared" si="0"/>
        <v>14</v>
      </c>
      <c r="S37" s="43">
        <f t="shared" si="0"/>
        <v>4194</v>
      </c>
      <c r="T37" s="44"/>
      <c r="U37" s="45">
        <f t="shared" si="1"/>
        <v>93</v>
      </c>
      <c r="V37" s="45">
        <f t="shared" si="1"/>
        <v>31589</v>
      </c>
      <c r="W37" s="45">
        <v>339.66666666666669</v>
      </c>
      <c r="X37" s="46">
        <f>U37/U$47</f>
        <v>5.1126992853216049E-2</v>
      </c>
      <c r="Y37" s="47"/>
      <c r="Z37" s="48">
        <f t="shared" si="2"/>
        <v>0.12301587301587301</v>
      </c>
    </row>
    <row r="38" spans="1:27" ht="15" x14ac:dyDescent="0.25">
      <c r="A38" s="32"/>
      <c r="B38" s="33"/>
      <c r="C38" s="47" t="s">
        <v>35</v>
      </c>
      <c r="D38" s="49">
        <v>26</v>
      </c>
      <c r="E38" s="49">
        <v>8897</v>
      </c>
      <c r="F38" s="49"/>
      <c r="G38" s="49"/>
      <c r="H38" s="49">
        <v>2</v>
      </c>
      <c r="I38" s="49">
        <v>808</v>
      </c>
      <c r="J38" s="49">
        <v>2</v>
      </c>
      <c r="K38" s="49">
        <v>550</v>
      </c>
      <c r="L38" s="49">
        <v>2</v>
      </c>
      <c r="M38" s="49">
        <v>563</v>
      </c>
      <c r="N38" s="49">
        <v>9</v>
      </c>
      <c r="O38" s="49">
        <v>3345</v>
      </c>
      <c r="P38" s="49">
        <v>3</v>
      </c>
      <c r="Q38" s="49">
        <v>958</v>
      </c>
      <c r="R38" s="50">
        <f t="shared" si="0"/>
        <v>8</v>
      </c>
      <c r="S38" s="50">
        <f t="shared" si="0"/>
        <v>2673</v>
      </c>
      <c r="U38" s="51">
        <f t="shared" si="1"/>
        <v>18</v>
      </c>
      <c r="V38" s="51">
        <f t="shared" si="1"/>
        <v>6224</v>
      </c>
      <c r="W38" s="51">
        <v>345.77777777777777</v>
      </c>
      <c r="X38" s="52"/>
      <c r="Y38" s="56"/>
      <c r="Z38" s="53"/>
    </row>
    <row r="39" spans="1:27" ht="15" x14ac:dyDescent="0.25">
      <c r="A39" s="54">
        <v>51</v>
      </c>
      <c r="B39" s="55">
        <v>200</v>
      </c>
      <c r="C39" s="41" t="s">
        <v>34</v>
      </c>
      <c r="D39" s="42">
        <v>109</v>
      </c>
      <c r="E39" s="42">
        <v>12841.8</v>
      </c>
      <c r="F39" s="42"/>
      <c r="G39" s="42"/>
      <c r="H39" s="42">
        <v>20</v>
      </c>
      <c r="I39" s="42">
        <v>2563</v>
      </c>
      <c r="J39" s="42">
        <v>22</v>
      </c>
      <c r="K39" s="42">
        <v>2233.8000000000002</v>
      </c>
      <c r="L39" s="42">
        <v>13</v>
      </c>
      <c r="M39" s="42">
        <v>1757</v>
      </c>
      <c r="N39" s="42">
        <v>16</v>
      </c>
      <c r="O39" s="42">
        <v>1855</v>
      </c>
      <c r="P39" s="42">
        <v>16</v>
      </c>
      <c r="Q39" s="42">
        <v>1816</v>
      </c>
      <c r="R39" s="43">
        <f t="shared" si="0"/>
        <v>22</v>
      </c>
      <c r="S39" s="43">
        <f t="shared" si="0"/>
        <v>2616.9999999999991</v>
      </c>
      <c r="T39" s="44"/>
      <c r="U39" s="45">
        <f t="shared" si="1"/>
        <v>87</v>
      </c>
      <c r="V39" s="45">
        <f t="shared" si="1"/>
        <v>10224.799999999999</v>
      </c>
      <c r="W39" s="45">
        <v>117.52643678160919</v>
      </c>
      <c r="X39" s="46">
        <f>U39/U$47</f>
        <v>4.782847718526663E-2</v>
      </c>
      <c r="Y39" s="47"/>
      <c r="Z39" s="48">
        <f t="shared" si="2"/>
        <v>0.11507936507936507</v>
      </c>
    </row>
    <row r="40" spans="1:27" ht="15" x14ac:dyDescent="0.25">
      <c r="A40" s="32"/>
      <c r="B40" s="33"/>
      <c r="C40" s="47" t="s">
        <v>35</v>
      </c>
      <c r="D40" s="49">
        <v>25</v>
      </c>
      <c r="E40" s="49">
        <v>3036</v>
      </c>
      <c r="F40" s="49"/>
      <c r="G40" s="49"/>
      <c r="H40" s="49">
        <v>4</v>
      </c>
      <c r="I40" s="49">
        <v>510</v>
      </c>
      <c r="J40" s="49">
        <v>4</v>
      </c>
      <c r="K40" s="49">
        <v>378</v>
      </c>
      <c r="L40" s="49">
        <v>3</v>
      </c>
      <c r="M40" s="49">
        <v>496</v>
      </c>
      <c r="N40" s="49">
        <v>2</v>
      </c>
      <c r="O40" s="49">
        <v>219</v>
      </c>
      <c r="P40" s="49">
        <v>5</v>
      </c>
      <c r="Q40" s="49">
        <v>489</v>
      </c>
      <c r="R40" s="50">
        <f t="shared" si="0"/>
        <v>7</v>
      </c>
      <c r="S40" s="50">
        <f t="shared" si="0"/>
        <v>944</v>
      </c>
      <c r="U40" s="51">
        <f t="shared" si="1"/>
        <v>18</v>
      </c>
      <c r="V40" s="51">
        <f t="shared" si="1"/>
        <v>2092</v>
      </c>
      <c r="W40" s="51">
        <v>116.22222222222223</v>
      </c>
      <c r="X40" s="52"/>
      <c r="Y40" s="47"/>
      <c r="Z40" s="53"/>
    </row>
    <row r="41" spans="1:27" ht="15" x14ac:dyDescent="0.25">
      <c r="A41" s="54">
        <v>1</v>
      </c>
      <c r="B41" s="55">
        <v>50</v>
      </c>
      <c r="C41" s="41" t="s">
        <v>34</v>
      </c>
      <c r="D41" s="42">
        <v>201</v>
      </c>
      <c r="E41" s="42">
        <v>1439</v>
      </c>
      <c r="F41" s="42"/>
      <c r="G41" s="42"/>
      <c r="H41" s="42">
        <v>4</v>
      </c>
      <c r="I41" s="42">
        <v>4</v>
      </c>
      <c r="J41" s="42">
        <v>142</v>
      </c>
      <c r="K41" s="42">
        <v>579</v>
      </c>
      <c r="L41" s="42">
        <v>7</v>
      </c>
      <c r="M41" s="42">
        <v>44</v>
      </c>
      <c r="N41" s="42">
        <v>31</v>
      </c>
      <c r="O41" s="42">
        <v>402</v>
      </c>
      <c r="P41" s="42">
        <v>15</v>
      </c>
      <c r="Q41" s="42">
        <v>313</v>
      </c>
      <c r="R41" s="43">
        <f t="shared" si="0"/>
        <v>2</v>
      </c>
      <c r="S41" s="43">
        <f t="shared" si="0"/>
        <v>97</v>
      </c>
      <c r="T41" s="44"/>
      <c r="U41" s="45">
        <f t="shared" si="1"/>
        <v>199</v>
      </c>
      <c r="V41" s="45">
        <f t="shared" si="1"/>
        <v>1342</v>
      </c>
      <c r="W41" s="45">
        <v>6.7437185929648242</v>
      </c>
      <c r="X41" s="46">
        <f>U41/U$47</f>
        <v>0.10940076965365586</v>
      </c>
      <c r="Y41" s="47"/>
      <c r="Z41" s="48">
        <f t="shared" si="2"/>
        <v>0.26322751322751325</v>
      </c>
    </row>
    <row r="42" spans="1:27" ht="15" x14ac:dyDescent="0.25">
      <c r="A42" s="32"/>
      <c r="B42" s="33"/>
      <c r="C42" s="47" t="s">
        <v>35</v>
      </c>
      <c r="D42" s="49">
        <v>368</v>
      </c>
      <c r="E42" s="49">
        <v>239</v>
      </c>
      <c r="F42" s="49"/>
      <c r="G42" s="49"/>
      <c r="H42" s="49">
        <v>52</v>
      </c>
      <c r="I42" s="49">
        <v>60</v>
      </c>
      <c r="J42" s="49">
        <v>126</v>
      </c>
      <c r="K42" s="49">
        <v>59</v>
      </c>
      <c r="L42" s="49">
        <v>34</v>
      </c>
      <c r="M42" s="49">
        <v>27</v>
      </c>
      <c r="N42" s="49">
        <v>34</v>
      </c>
      <c r="O42" s="49">
        <v>27</v>
      </c>
      <c r="P42" s="49">
        <v>117</v>
      </c>
      <c r="Q42" s="49">
        <v>66</v>
      </c>
      <c r="R42" s="50">
        <f t="shared" si="0"/>
        <v>5</v>
      </c>
      <c r="S42" s="50">
        <f t="shared" si="0"/>
        <v>0</v>
      </c>
      <c r="U42" s="51">
        <f t="shared" si="1"/>
        <v>363</v>
      </c>
      <c r="V42" s="51">
        <f t="shared" si="1"/>
        <v>239</v>
      </c>
      <c r="W42" s="51">
        <v>0.6584022038567493</v>
      </c>
      <c r="Z42" s="53"/>
    </row>
    <row r="43" spans="1:27" ht="15" x14ac:dyDescent="0.25">
      <c r="A43" s="54">
        <v>0</v>
      </c>
      <c r="B43" s="55">
        <v>0</v>
      </c>
      <c r="C43" s="41" t="s">
        <v>34</v>
      </c>
      <c r="D43" s="42">
        <v>1066</v>
      </c>
      <c r="E43" s="42">
        <v>0</v>
      </c>
      <c r="F43" s="42"/>
      <c r="G43" s="42"/>
      <c r="H43" s="42">
        <v>118</v>
      </c>
      <c r="I43" s="42">
        <v>0</v>
      </c>
      <c r="J43" s="42">
        <v>469</v>
      </c>
      <c r="K43" s="42">
        <v>0</v>
      </c>
      <c r="L43" s="42">
        <v>123</v>
      </c>
      <c r="M43" s="42">
        <v>0</v>
      </c>
      <c r="N43" s="42">
        <v>116</v>
      </c>
      <c r="O43" s="42">
        <v>0</v>
      </c>
      <c r="P43" s="42">
        <v>237</v>
      </c>
      <c r="Q43" s="42">
        <v>0</v>
      </c>
      <c r="R43" s="43">
        <f t="shared" ref="R43:S44" si="4">D43-H43-J43-L43-N43-P43</f>
        <v>3</v>
      </c>
      <c r="S43" s="43">
        <f t="shared" si="4"/>
        <v>0</v>
      </c>
      <c r="T43" s="44"/>
      <c r="U43" s="45">
        <f t="shared" ref="U43:V44" si="5">H43+J43+L43+N43+P43</f>
        <v>1063</v>
      </c>
      <c r="V43" s="45">
        <f t="shared" si="5"/>
        <v>0</v>
      </c>
      <c r="W43" s="45">
        <v>0</v>
      </c>
      <c r="X43" s="46">
        <f t="shared" ref="X43" si="6">U43/U$47</f>
        <v>0.58438702583837276</v>
      </c>
      <c r="AA43" s="29" t="s">
        <v>43</v>
      </c>
    </row>
    <row r="44" spans="1:27" ht="15" x14ac:dyDescent="0.25">
      <c r="A44" s="32"/>
      <c r="B44" s="33"/>
      <c r="C44" s="47" t="s">
        <v>35</v>
      </c>
      <c r="D44" s="49">
        <v>0</v>
      </c>
      <c r="E44" s="49">
        <v>0</v>
      </c>
      <c r="F44" s="49"/>
      <c r="G44" s="49"/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50">
        <f t="shared" si="4"/>
        <v>0</v>
      </c>
      <c r="S44" s="50">
        <f t="shared" si="4"/>
        <v>0</v>
      </c>
      <c r="U44" s="51">
        <f t="shared" si="5"/>
        <v>0</v>
      </c>
      <c r="V44" s="51">
        <f t="shared" si="5"/>
        <v>0</v>
      </c>
      <c r="W44" s="51">
        <v>0</v>
      </c>
      <c r="X44" s="52"/>
    </row>
    <row r="45" spans="1:27" ht="15" x14ac:dyDescent="0.25">
      <c r="A45" s="56"/>
      <c r="B45" s="56"/>
      <c r="C45" s="47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50"/>
      <c r="S45" s="50"/>
      <c r="U45" s="57">
        <f>U17+U19+U21+U23+U25+U27+U29+U31+U33+U35+U37+U39+U41</f>
        <v>756</v>
      </c>
      <c r="V45" s="51" t="s">
        <v>36</v>
      </c>
      <c r="W45" s="51"/>
      <c r="X45" s="52"/>
      <c r="Z45" s="36">
        <f>SUM(Z17:Z44)</f>
        <v>1</v>
      </c>
    </row>
    <row r="46" spans="1:27" ht="15" customHeight="1" x14ac:dyDescent="0.15">
      <c r="D46" s="58"/>
      <c r="E46" s="58"/>
      <c r="G46" s="58"/>
      <c r="R46" s="50"/>
      <c r="S46" s="50"/>
      <c r="U46" s="51"/>
      <c r="V46" s="51"/>
      <c r="W46" s="51"/>
      <c r="X46" s="52"/>
    </row>
    <row r="47" spans="1:27" x14ac:dyDescent="0.15">
      <c r="A47" s="44" t="s">
        <v>37</v>
      </c>
      <c r="B47" s="44"/>
      <c r="C47" s="44"/>
      <c r="D47" s="59">
        <f>D17+D19+D21+D23+D25+D27+D29+D31+D33+D35+D37+D39+D41+D43</f>
        <v>1870</v>
      </c>
      <c r="E47" s="59">
        <f t="shared" ref="E47:V48" si="7">E17+E19+E21+E23+E25+E27+E29+E31+E33+E35+E37+E39+E41+E43</f>
        <v>2995212</v>
      </c>
      <c r="F47" s="59">
        <f t="shared" si="7"/>
        <v>0</v>
      </c>
      <c r="G47" s="59">
        <f t="shared" si="7"/>
        <v>0</v>
      </c>
      <c r="H47" s="59">
        <f t="shared" si="7"/>
        <v>242</v>
      </c>
      <c r="I47" s="59">
        <f t="shared" si="7"/>
        <v>372068.2</v>
      </c>
      <c r="J47" s="59">
        <f t="shared" si="7"/>
        <v>700</v>
      </c>
      <c r="K47" s="59">
        <f t="shared" si="7"/>
        <v>317140.8</v>
      </c>
      <c r="L47" s="59">
        <f t="shared" si="7"/>
        <v>204</v>
      </c>
      <c r="M47" s="59">
        <f t="shared" si="7"/>
        <v>356022</v>
      </c>
      <c r="N47" s="59">
        <f t="shared" si="7"/>
        <v>267</v>
      </c>
      <c r="O47" s="59">
        <f t="shared" si="7"/>
        <v>525728</v>
      </c>
      <c r="P47" s="59">
        <f t="shared" si="7"/>
        <v>406</v>
      </c>
      <c r="Q47" s="59">
        <f t="shared" si="7"/>
        <v>1403711</v>
      </c>
      <c r="R47" s="60">
        <f t="shared" si="7"/>
        <v>51</v>
      </c>
      <c r="S47" s="60">
        <f t="shared" si="7"/>
        <v>20542</v>
      </c>
      <c r="T47" s="59">
        <f t="shared" si="7"/>
        <v>0</v>
      </c>
      <c r="U47" s="59">
        <f>U17+U19+U21+U23+U25+U27+U29+U31+U33+U35+U37+U39+U41+U43</f>
        <v>1819</v>
      </c>
      <c r="V47" s="59">
        <f t="shared" si="7"/>
        <v>2974670</v>
      </c>
      <c r="W47" s="59"/>
      <c r="X47" s="46">
        <f>X17+X19+X21+X23+X25+X27+X29+X31+X33+X35+X37+X39+X41+X43</f>
        <v>1</v>
      </c>
    </row>
    <row r="48" spans="1:27" ht="15" x14ac:dyDescent="0.25">
      <c r="A48" s="47" t="s">
        <v>35</v>
      </c>
      <c r="D48" s="37">
        <f>D18+D20+D22+D24+D26+D28+D30+D32+D34+D36+D38+D40+D42+D44</f>
        <v>652</v>
      </c>
      <c r="E48" s="37">
        <f t="shared" si="7"/>
        <v>2631431</v>
      </c>
      <c r="F48" s="37">
        <f t="shared" si="7"/>
        <v>0</v>
      </c>
      <c r="G48" s="37">
        <f t="shared" si="7"/>
        <v>0</v>
      </c>
      <c r="H48" s="37">
        <f t="shared" si="7"/>
        <v>98</v>
      </c>
      <c r="I48" s="37">
        <f t="shared" si="7"/>
        <v>333048</v>
      </c>
      <c r="J48" s="37">
        <f t="shared" si="7"/>
        <v>169</v>
      </c>
      <c r="K48" s="37">
        <f t="shared" si="7"/>
        <v>331115</v>
      </c>
      <c r="L48" s="37">
        <f t="shared" si="7"/>
        <v>73</v>
      </c>
      <c r="M48" s="37">
        <f t="shared" si="7"/>
        <v>242751</v>
      </c>
      <c r="N48" s="37">
        <f t="shared" si="7"/>
        <v>98</v>
      </c>
      <c r="O48" s="37">
        <f t="shared" si="7"/>
        <v>691777</v>
      </c>
      <c r="P48" s="37">
        <f t="shared" si="7"/>
        <v>187</v>
      </c>
      <c r="Q48" s="37">
        <f t="shared" si="7"/>
        <v>1023459</v>
      </c>
      <c r="R48" s="61">
        <f t="shared" si="7"/>
        <v>27</v>
      </c>
      <c r="S48" s="61">
        <f t="shared" si="7"/>
        <v>9281</v>
      </c>
      <c r="T48" s="37">
        <f t="shared" si="7"/>
        <v>0</v>
      </c>
      <c r="U48" s="37">
        <f t="shared" si="7"/>
        <v>625</v>
      </c>
      <c r="V48" s="37">
        <f t="shared" si="7"/>
        <v>2622150</v>
      </c>
      <c r="W48" s="37"/>
      <c r="X48" s="52"/>
    </row>
    <row r="49" spans="1:31" x14ac:dyDescent="0.15">
      <c r="A49" s="44" t="s">
        <v>2</v>
      </c>
      <c r="B49" s="44"/>
      <c r="C49" s="44"/>
      <c r="D49" s="59">
        <f>SUM(D47:D48)</f>
        <v>2522</v>
      </c>
      <c r="E49" s="59">
        <f t="shared" ref="E49:V49" si="8">SUM(E47:E48)</f>
        <v>5626643</v>
      </c>
      <c r="F49" s="59">
        <f t="shared" si="8"/>
        <v>0</v>
      </c>
      <c r="G49" s="59">
        <f t="shared" si="8"/>
        <v>0</v>
      </c>
      <c r="H49" s="59">
        <f t="shared" si="8"/>
        <v>340</v>
      </c>
      <c r="I49" s="59">
        <f t="shared" si="8"/>
        <v>705116.2</v>
      </c>
      <c r="J49" s="59">
        <f t="shared" si="8"/>
        <v>869</v>
      </c>
      <c r="K49" s="59">
        <f t="shared" si="8"/>
        <v>648255.80000000005</v>
      </c>
      <c r="L49" s="59">
        <f t="shared" si="8"/>
        <v>277</v>
      </c>
      <c r="M49" s="59">
        <f t="shared" si="8"/>
        <v>598773</v>
      </c>
      <c r="N49" s="59">
        <f t="shared" si="8"/>
        <v>365</v>
      </c>
      <c r="O49" s="59">
        <f t="shared" si="8"/>
        <v>1217505</v>
      </c>
      <c r="P49" s="59">
        <f t="shared" si="8"/>
        <v>593</v>
      </c>
      <c r="Q49" s="59">
        <f t="shared" si="8"/>
        <v>2427170</v>
      </c>
      <c r="R49" s="60">
        <f t="shared" si="8"/>
        <v>78</v>
      </c>
      <c r="S49" s="60">
        <f t="shared" si="8"/>
        <v>29823</v>
      </c>
      <c r="T49" s="59">
        <f t="shared" si="8"/>
        <v>0</v>
      </c>
      <c r="U49" s="59">
        <f t="shared" si="8"/>
        <v>2444</v>
      </c>
      <c r="V49" s="59">
        <f t="shared" si="8"/>
        <v>5596820</v>
      </c>
      <c r="W49" s="59"/>
      <c r="X49" s="52"/>
    </row>
    <row r="50" spans="1:31" x14ac:dyDescent="0.15">
      <c r="A50" s="29" t="s">
        <v>38</v>
      </c>
      <c r="D50" s="34">
        <f>D47/1870</f>
        <v>1</v>
      </c>
      <c r="E50" s="34"/>
      <c r="F50" s="34"/>
      <c r="G50" s="34"/>
      <c r="H50" s="34">
        <f>H47/1870</f>
        <v>0.12941176470588237</v>
      </c>
      <c r="I50" s="34"/>
      <c r="J50" s="34">
        <f>J47/1870</f>
        <v>0.37433155080213903</v>
      </c>
      <c r="K50" s="34"/>
      <c r="L50" s="34">
        <f>L47/1870</f>
        <v>0.10909090909090909</v>
      </c>
      <c r="M50" s="34"/>
      <c r="N50" s="34">
        <f>N47/1870</f>
        <v>0.14278074866310161</v>
      </c>
      <c r="O50" s="34"/>
      <c r="P50" s="34">
        <f>P47/1870</f>
        <v>0.21711229946524063</v>
      </c>
      <c r="Q50" s="34"/>
      <c r="R50" s="62">
        <f>R47/1870</f>
        <v>2.7272727272727271E-2</v>
      </c>
      <c r="S50" s="62"/>
      <c r="U50" s="51"/>
      <c r="V50" s="51"/>
      <c r="W50" s="51"/>
    </row>
    <row r="51" spans="1:31" x14ac:dyDescent="0.15">
      <c r="R51" s="50"/>
      <c r="S51" s="50"/>
      <c r="U51" s="51"/>
      <c r="V51" s="51"/>
      <c r="W51" s="51"/>
    </row>
    <row r="52" spans="1:31" x14ac:dyDescent="0.15">
      <c r="R52" s="50"/>
      <c r="S52" s="50"/>
      <c r="U52" s="51"/>
      <c r="V52" s="51"/>
      <c r="W52" s="51"/>
    </row>
    <row r="53" spans="1:31" x14ac:dyDescent="0.15">
      <c r="R53" s="50"/>
      <c r="S53" s="50"/>
      <c r="U53" s="51"/>
      <c r="V53" s="51"/>
      <c r="W53" s="51"/>
    </row>
    <row r="54" spans="1:31" x14ac:dyDescent="0.15">
      <c r="R54" s="50"/>
      <c r="S54" s="50"/>
      <c r="U54" s="51"/>
      <c r="V54" s="51"/>
      <c r="W54" s="51"/>
    </row>
    <row r="55" spans="1:31" x14ac:dyDescent="0.15">
      <c r="D55" s="82" t="s">
        <v>4</v>
      </c>
      <c r="R55" s="50"/>
      <c r="S55" s="50"/>
      <c r="U55" s="51"/>
      <c r="V55" s="51"/>
      <c r="W55" s="51"/>
    </row>
    <row r="56" spans="1:31" x14ac:dyDescent="0.15">
      <c r="H56" s="37" t="s">
        <v>7</v>
      </c>
      <c r="J56" s="37" t="s">
        <v>6</v>
      </c>
      <c r="L56" s="37" t="s">
        <v>8</v>
      </c>
      <c r="N56" s="37" t="s">
        <v>9</v>
      </c>
      <c r="P56" s="37" t="s">
        <v>10</v>
      </c>
      <c r="R56" s="50" t="s">
        <v>44</v>
      </c>
      <c r="S56" s="50"/>
      <c r="U56" s="29" t="s">
        <v>32</v>
      </c>
      <c r="V56" s="51"/>
      <c r="W56" s="51"/>
    </row>
    <row r="57" spans="1:31" x14ac:dyDescent="0.15">
      <c r="D57" s="37" t="s">
        <v>0</v>
      </c>
      <c r="E57" s="37" t="s">
        <v>1</v>
      </c>
      <c r="H57" s="37" t="s">
        <v>0</v>
      </c>
      <c r="I57" s="37" t="s">
        <v>1</v>
      </c>
      <c r="J57" s="37" t="s">
        <v>0</v>
      </c>
      <c r="K57" s="37" t="s">
        <v>1</v>
      </c>
      <c r="L57" s="37" t="s">
        <v>0</v>
      </c>
      <c r="M57" s="37" t="s">
        <v>1</v>
      </c>
      <c r="N57" s="37" t="s">
        <v>0</v>
      </c>
      <c r="O57" s="37" t="s">
        <v>1</v>
      </c>
      <c r="P57" s="37" t="s">
        <v>0</v>
      </c>
      <c r="Q57" s="37" t="s">
        <v>1</v>
      </c>
      <c r="R57" s="50" t="s">
        <v>0</v>
      </c>
      <c r="S57" s="50" t="s">
        <v>1</v>
      </c>
      <c r="U57" s="37" t="s">
        <v>0</v>
      </c>
      <c r="V57" s="37" t="s">
        <v>1</v>
      </c>
      <c r="W57" s="29" t="s">
        <v>42</v>
      </c>
    </row>
    <row r="58" spans="1:31" ht="15" x14ac:dyDescent="0.25">
      <c r="A58" s="63">
        <v>40001</v>
      </c>
      <c r="B58" s="64" t="s">
        <v>31</v>
      </c>
      <c r="C58" s="65" t="s">
        <v>34</v>
      </c>
      <c r="D58" s="66">
        <v>1</v>
      </c>
      <c r="E58" s="66">
        <v>47917</v>
      </c>
      <c r="F58" s="66"/>
      <c r="G58" s="66"/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1</v>
      </c>
      <c r="O58" s="66">
        <v>47917</v>
      </c>
      <c r="P58" s="66">
        <v>0</v>
      </c>
      <c r="Q58" s="66">
        <v>0</v>
      </c>
      <c r="R58" s="67">
        <f>D58-H58-J58-L58-N58-P58</f>
        <v>0</v>
      </c>
      <c r="S58" s="67">
        <f>E58-I58-K58-M58-O58-Q58</f>
        <v>0</v>
      </c>
      <c r="T58" s="68"/>
      <c r="U58" s="69">
        <f>H58+J58+L58+N58+P58</f>
        <v>1</v>
      </c>
      <c r="V58" s="69">
        <f>I58+K58+M58+O58+Q58</f>
        <v>47917</v>
      </c>
      <c r="W58" s="69">
        <v>47917</v>
      </c>
      <c r="X58" s="70">
        <f>U58/U$88</f>
        <v>1.6142050040355126E-4</v>
      </c>
      <c r="Z58" s="36">
        <f>U58/U$86</f>
        <v>1.6877637130801687E-4</v>
      </c>
    </row>
    <row r="59" spans="1:31" ht="15" x14ac:dyDescent="0.25">
      <c r="A59" s="71"/>
      <c r="B59" s="72"/>
      <c r="C59" s="47" t="s">
        <v>39</v>
      </c>
      <c r="D59" s="49">
        <v>0</v>
      </c>
      <c r="E59" s="49">
        <v>0</v>
      </c>
      <c r="F59" s="49"/>
      <c r="G59" s="49"/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50">
        <f t="shared" ref="R59:S85" si="9">D59-H59-J59-L59-N59-P59</f>
        <v>0</v>
      </c>
      <c r="S59" s="50">
        <f t="shared" si="9"/>
        <v>0</v>
      </c>
      <c r="U59" s="51">
        <f t="shared" ref="U59:V90" si="10">H59+J59+L59+N59+P59</f>
        <v>0</v>
      </c>
      <c r="V59" s="51">
        <f t="shared" si="10"/>
        <v>0</v>
      </c>
      <c r="W59" s="51">
        <v>0</v>
      </c>
      <c r="X59" s="52"/>
      <c r="Z59" s="35"/>
    </row>
    <row r="60" spans="1:31" ht="15" x14ac:dyDescent="0.25">
      <c r="A60" s="73">
        <v>30001</v>
      </c>
      <c r="B60" s="74">
        <v>40000</v>
      </c>
      <c r="C60" s="65" t="s">
        <v>34</v>
      </c>
      <c r="D60" s="66">
        <v>1</v>
      </c>
      <c r="E60" s="66">
        <v>30626</v>
      </c>
      <c r="F60" s="66"/>
      <c r="G60" s="66"/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1</v>
      </c>
      <c r="O60" s="66">
        <v>30626</v>
      </c>
      <c r="P60" s="66">
        <v>0</v>
      </c>
      <c r="Q60" s="66">
        <v>0</v>
      </c>
      <c r="R60" s="67">
        <f t="shared" si="9"/>
        <v>0</v>
      </c>
      <c r="S60" s="67">
        <f t="shared" si="9"/>
        <v>0</v>
      </c>
      <c r="T60" s="68"/>
      <c r="U60" s="69">
        <f t="shared" si="10"/>
        <v>1</v>
      </c>
      <c r="V60" s="69">
        <f t="shared" si="10"/>
        <v>30626</v>
      </c>
      <c r="W60" s="69">
        <v>30626</v>
      </c>
      <c r="X60" s="70">
        <f>U60/U$88</f>
        <v>1.6142050040355126E-4</v>
      </c>
      <c r="Z60" s="36">
        <f t="shared" ref="Z60:Z82" si="11">U60/U$86</f>
        <v>1.6877637130801687E-4</v>
      </c>
    </row>
    <row r="61" spans="1:31" ht="15" x14ac:dyDescent="0.25">
      <c r="A61" s="75"/>
      <c r="B61" s="76"/>
      <c r="C61" s="47" t="s">
        <v>39</v>
      </c>
      <c r="D61" s="49">
        <v>0</v>
      </c>
      <c r="E61" s="49">
        <v>0</v>
      </c>
      <c r="F61" s="49"/>
      <c r="G61" s="49"/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50">
        <f t="shared" si="9"/>
        <v>0</v>
      </c>
      <c r="S61" s="50">
        <f t="shared" si="9"/>
        <v>0</v>
      </c>
      <c r="U61" s="51">
        <f t="shared" si="10"/>
        <v>0</v>
      </c>
      <c r="V61" s="51">
        <f t="shared" si="10"/>
        <v>0</v>
      </c>
      <c r="W61" s="51">
        <v>0</v>
      </c>
      <c r="X61" s="52"/>
      <c r="Z61" s="35"/>
    </row>
    <row r="62" spans="1:31" ht="15" x14ac:dyDescent="0.25">
      <c r="A62" s="73">
        <v>20001</v>
      </c>
      <c r="B62" s="74">
        <v>30000</v>
      </c>
      <c r="C62" s="65" t="s">
        <v>34</v>
      </c>
      <c r="D62" s="66">
        <v>5</v>
      </c>
      <c r="E62" s="66">
        <v>128211</v>
      </c>
      <c r="F62" s="66"/>
      <c r="G62" s="66"/>
      <c r="H62" s="66">
        <v>0</v>
      </c>
      <c r="I62" s="66">
        <v>0</v>
      </c>
      <c r="J62" s="66">
        <v>0</v>
      </c>
      <c r="K62" s="66">
        <v>0</v>
      </c>
      <c r="L62" s="66">
        <v>3</v>
      </c>
      <c r="M62" s="66">
        <v>78578</v>
      </c>
      <c r="N62" s="66">
        <v>1</v>
      </c>
      <c r="O62" s="66">
        <v>29506</v>
      </c>
      <c r="P62" s="66">
        <v>1</v>
      </c>
      <c r="Q62" s="66">
        <v>20127</v>
      </c>
      <c r="R62" s="67">
        <f t="shared" si="9"/>
        <v>0</v>
      </c>
      <c r="S62" s="67">
        <f t="shared" si="9"/>
        <v>0</v>
      </c>
      <c r="T62" s="68"/>
      <c r="U62" s="69">
        <f t="shared" si="10"/>
        <v>5</v>
      </c>
      <c r="V62" s="69">
        <f t="shared" si="10"/>
        <v>128211</v>
      </c>
      <c r="W62" s="69">
        <v>25642.2</v>
      </c>
      <c r="X62" s="70">
        <f>U62/U$88</f>
        <v>8.0710250201775622E-4</v>
      </c>
      <c r="Z62" s="36">
        <f t="shared" si="11"/>
        <v>8.438818565400844E-4</v>
      </c>
    </row>
    <row r="63" spans="1:31" ht="15" x14ac:dyDescent="0.25">
      <c r="A63" s="75"/>
      <c r="B63" s="76"/>
      <c r="C63" s="47" t="s">
        <v>39</v>
      </c>
      <c r="D63" s="49">
        <v>6</v>
      </c>
      <c r="E63" s="49">
        <v>141775</v>
      </c>
      <c r="F63" s="49"/>
      <c r="G63" s="49"/>
      <c r="H63" s="49">
        <v>0</v>
      </c>
      <c r="I63" s="49">
        <v>0</v>
      </c>
      <c r="J63" s="49">
        <v>0</v>
      </c>
      <c r="K63" s="49">
        <v>0</v>
      </c>
      <c r="L63" s="49">
        <v>1</v>
      </c>
      <c r="M63" s="49">
        <v>22020</v>
      </c>
      <c r="N63" s="49">
        <v>4</v>
      </c>
      <c r="O63" s="49">
        <v>97708</v>
      </c>
      <c r="P63" s="49">
        <v>1</v>
      </c>
      <c r="Q63" s="49">
        <v>22047</v>
      </c>
      <c r="R63" s="50">
        <f t="shared" si="9"/>
        <v>0</v>
      </c>
      <c r="S63" s="50">
        <f t="shared" si="9"/>
        <v>0</v>
      </c>
      <c r="U63" s="51">
        <f t="shared" si="10"/>
        <v>6</v>
      </c>
      <c r="V63" s="51">
        <f t="shared" si="10"/>
        <v>141775</v>
      </c>
      <c r="W63" s="51">
        <v>23629.166666666668</v>
      </c>
      <c r="X63" s="52"/>
      <c r="Z63" s="35"/>
    </row>
    <row r="64" spans="1:31" ht="15" x14ac:dyDescent="0.25">
      <c r="A64" s="73">
        <v>15001</v>
      </c>
      <c r="B64" s="74">
        <v>20000</v>
      </c>
      <c r="C64" s="65" t="s">
        <v>34</v>
      </c>
      <c r="D64" s="66">
        <v>8</v>
      </c>
      <c r="E64" s="66">
        <v>133664</v>
      </c>
      <c r="F64" s="66"/>
      <c r="G64" s="66"/>
      <c r="H64" s="66">
        <v>2</v>
      </c>
      <c r="I64" s="66">
        <v>34528</v>
      </c>
      <c r="J64" s="66">
        <v>0</v>
      </c>
      <c r="K64" s="66">
        <v>0</v>
      </c>
      <c r="L64" s="66">
        <v>1</v>
      </c>
      <c r="M64" s="66">
        <v>15038</v>
      </c>
      <c r="N64" s="66">
        <v>3</v>
      </c>
      <c r="O64" s="66">
        <v>51974</v>
      </c>
      <c r="P64" s="66">
        <v>2</v>
      </c>
      <c r="Q64" s="66">
        <v>32124</v>
      </c>
      <c r="R64" s="67">
        <f t="shared" si="9"/>
        <v>0</v>
      </c>
      <c r="S64" s="67">
        <f t="shared" si="9"/>
        <v>0</v>
      </c>
      <c r="T64" s="68"/>
      <c r="U64" s="69">
        <f t="shared" si="10"/>
        <v>8</v>
      </c>
      <c r="V64" s="69">
        <f t="shared" si="10"/>
        <v>133664</v>
      </c>
      <c r="W64" s="69">
        <v>16708</v>
      </c>
      <c r="X64" s="70">
        <f>U64/U$88</f>
        <v>1.2913640032284101E-3</v>
      </c>
      <c r="Z64" s="36">
        <f t="shared" si="11"/>
        <v>1.350210970464135E-3</v>
      </c>
      <c r="AD64" s="37"/>
      <c r="AE64" s="37"/>
    </row>
    <row r="65" spans="1:26" ht="15" x14ac:dyDescent="0.25">
      <c r="A65" s="75"/>
      <c r="B65" s="76"/>
      <c r="C65" s="47" t="s">
        <v>39</v>
      </c>
      <c r="D65" s="49">
        <v>7</v>
      </c>
      <c r="E65" s="49">
        <v>121378</v>
      </c>
      <c r="F65" s="49"/>
      <c r="G65" s="49"/>
      <c r="H65" s="49">
        <v>0</v>
      </c>
      <c r="I65" s="49">
        <v>0</v>
      </c>
      <c r="J65" s="49">
        <v>0</v>
      </c>
      <c r="K65" s="49">
        <v>0</v>
      </c>
      <c r="L65" s="49">
        <v>2</v>
      </c>
      <c r="M65" s="49">
        <v>32414</v>
      </c>
      <c r="N65" s="49">
        <v>4</v>
      </c>
      <c r="O65" s="49">
        <v>71227</v>
      </c>
      <c r="P65" s="49">
        <v>1</v>
      </c>
      <c r="Q65" s="49">
        <v>17737</v>
      </c>
      <c r="R65" s="50">
        <f t="shared" si="9"/>
        <v>0</v>
      </c>
      <c r="S65" s="50">
        <f t="shared" si="9"/>
        <v>0</v>
      </c>
      <c r="U65" s="51">
        <f t="shared" si="10"/>
        <v>7</v>
      </c>
      <c r="V65" s="51">
        <f t="shared" si="10"/>
        <v>121378</v>
      </c>
      <c r="W65" s="51">
        <v>17339.714285714286</v>
      </c>
      <c r="X65" s="52"/>
      <c r="Z65" s="35"/>
    </row>
    <row r="66" spans="1:26" ht="15" x14ac:dyDescent="0.25">
      <c r="A66" s="73">
        <v>10001</v>
      </c>
      <c r="B66" s="74">
        <v>15000</v>
      </c>
      <c r="C66" s="65" t="s">
        <v>34</v>
      </c>
      <c r="D66" s="66">
        <v>17</v>
      </c>
      <c r="E66" s="66">
        <v>196256</v>
      </c>
      <c r="F66" s="66"/>
      <c r="G66" s="66"/>
      <c r="H66" s="66">
        <v>1</v>
      </c>
      <c r="I66" s="66">
        <v>13323</v>
      </c>
      <c r="J66" s="66">
        <v>3</v>
      </c>
      <c r="K66" s="66">
        <v>36763</v>
      </c>
      <c r="L66" s="66">
        <v>5</v>
      </c>
      <c r="M66" s="66">
        <v>56491</v>
      </c>
      <c r="N66" s="66">
        <v>7</v>
      </c>
      <c r="O66" s="66">
        <v>78567</v>
      </c>
      <c r="P66" s="66">
        <v>1</v>
      </c>
      <c r="Q66" s="66">
        <v>11112</v>
      </c>
      <c r="R66" s="67">
        <f t="shared" si="9"/>
        <v>0</v>
      </c>
      <c r="S66" s="67">
        <f t="shared" si="9"/>
        <v>0</v>
      </c>
      <c r="T66" s="68"/>
      <c r="U66" s="69">
        <f t="shared" si="10"/>
        <v>17</v>
      </c>
      <c r="V66" s="69">
        <f t="shared" si="10"/>
        <v>196256</v>
      </c>
      <c r="W66" s="69">
        <v>11544.470588235294</v>
      </c>
      <c r="X66" s="70">
        <f>U66/U$88</f>
        <v>2.7441485068603715E-3</v>
      </c>
      <c r="Z66" s="36">
        <f t="shared" si="11"/>
        <v>2.8691983122362871E-3</v>
      </c>
    </row>
    <row r="67" spans="1:26" ht="15" x14ac:dyDescent="0.25">
      <c r="A67" s="75"/>
      <c r="B67" s="76"/>
      <c r="C67" s="47" t="s">
        <v>39</v>
      </c>
      <c r="D67" s="49">
        <v>6</v>
      </c>
      <c r="E67" s="49">
        <v>75091</v>
      </c>
      <c r="F67" s="49"/>
      <c r="G67" s="49"/>
      <c r="H67" s="49">
        <v>1</v>
      </c>
      <c r="I67" s="49">
        <v>11640</v>
      </c>
      <c r="J67" s="49">
        <v>0</v>
      </c>
      <c r="K67" s="49">
        <v>0</v>
      </c>
      <c r="L67" s="49">
        <v>2</v>
      </c>
      <c r="M67" s="49">
        <v>27021</v>
      </c>
      <c r="N67" s="49">
        <v>3</v>
      </c>
      <c r="O67" s="49">
        <v>36430</v>
      </c>
      <c r="P67" s="49">
        <v>0</v>
      </c>
      <c r="Q67" s="49">
        <v>0</v>
      </c>
      <c r="R67" s="50">
        <f t="shared" si="9"/>
        <v>0</v>
      </c>
      <c r="S67" s="50">
        <f t="shared" si="9"/>
        <v>0</v>
      </c>
      <c r="U67" s="51">
        <f t="shared" si="10"/>
        <v>6</v>
      </c>
      <c r="V67" s="51">
        <f t="shared" si="10"/>
        <v>75091</v>
      </c>
      <c r="W67" s="51">
        <v>12515.166666666666</v>
      </c>
      <c r="X67" s="52"/>
      <c r="Z67" s="35"/>
    </row>
    <row r="68" spans="1:26" ht="15" x14ac:dyDescent="0.25">
      <c r="A68" s="73">
        <v>7501</v>
      </c>
      <c r="B68" s="74">
        <v>10000</v>
      </c>
      <c r="C68" s="65" t="s">
        <v>34</v>
      </c>
      <c r="D68" s="66">
        <v>18</v>
      </c>
      <c r="E68" s="66">
        <v>154060</v>
      </c>
      <c r="F68" s="66"/>
      <c r="G68" s="66"/>
      <c r="H68" s="66">
        <v>3</v>
      </c>
      <c r="I68" s="66">
        <v>25952</v>
      </c>
      <c r="J68" s="66">
        <v>2</v>
      </c>
      <c r="K68" s="66">
        <v>16485</v>
      </c>
      <c r="L68" s="66">
        <v>3</v>
      </c>
      <c r="M68" s="66">
        <v>24609</v>
      </c>
      <c r="N68" s="66">
        <v>7</v>
      </c>
      <c r="O68" s="66">
        <v>58894</v>
      </c>
      <c r="P68" s="66">
        <v>3</v>
      </c>
      <c r="Q68" s="66">
        <v>28120</v>
      </c>
      <c r="R68" s="67">
        <f t="shared" si="9"/>
        <v>0</v>
      </c>
      <c r="S68" s="67">
        <f t="shared" si="9"/>
        <v>0</v>
      </c>
      <c r="T68" s="68"/>
      <c r="U68" s="69">
        <f t="shared" si="10"/>
        <v>18</v>
      </c>
      <c r="V68" s="69">
        <f t="shared" si="10"/>
        <v>154060</v>
      </c>
      <c r="W68" s="69">
        <v>8558.8888888888887</v>
      </c>
      <c r="X68" s="70">
        <f>U68/U$88</f>
        <v>2.9055690072639223E-3</v>
      </c>
      <c r="Z68" s="36">
        <f t="shared" si="11"/>
        <v>3.0379746835443038E-3</v>
      </c>
    </row>
    <row r="69" spans="1:26" ht="15" x14ac:dyDescent="0.25">
      <c r="A69" s="75"/>
      <c r="B69" s="76"/>
      <c r="C69" s="47" t="s">
        <v>39</v>
      </c>
      <c r="D69" s="49">
        <v>14</v>
      </c>
      <c r="E69" s="49">
        <v>117148</v>
      </c>
      <c r="F69" s="49"/>
      <c r="G69" s="49"/>
      <c r="H69" s="49">
        <v>1</v>
      </c>
      <c r="I69" s="49">
        <v>7940</v>
      </c>
      <c r="J69" s="49">
        <v>0</v>
      </c>
      <c r="K69" s="49">
        <v>0</v>
      </c>
      <c r="L69" s="49">
        <v>5</v>
      </c>
      <c r="M69" s="49">
        <v>41979</v>
      </c>
      <c r="N69" s="49">
        <v>8</v>
      </c>
      <c r="O69" s="49">
        <v>67229</v>
      </c>
      <c r="P69" s="49">
        <v>0</v>
      </c>
      <c r="Q69" s="49">
        <v>0</v>
      </c>
      <c r="R69" s="50">
        <f t="shared" si="9"/>
        <v>0</v>
      </c>
      <c r="S69" s="50">
        <f t="shared" si="9"/>
        <v>0</v>
      </c>
      <c r="U69" s="51">
        <f t="shared" si="10"/>
        <v>14</v>
      </c>
      <c r="V69" s="51">
        <f t="shared" si="10"/>
        <v>117148</v>
      </c>
      <c r="W69" s="51">
        <v>8367.7142857142862</v>
      </c>
      <c r="X69" s="52"/>
      <c r="Z69" s="35"/>
    </row>
    <row r="70" spans="1:26" ht="15" x14ac:dyDescent="0.25">
      <c r="A70" s="73">
        <v>5001</v>
      </c>
      <c r="B70" s="74">
        <v>7500</v>
      </c>
      <c r="C70" s="65" t="s">
        <v>34</v>
      </c>
      <c r="D70" s="66">
        <v>71</v>
      </c>
      <c r="E70" s="66">
        <v>419188</v>
      </c>
      <c r="F70" s="66"/>
      <c r="G70" s="66"/>
      <c r="H70" s="66">
        <v>8</v>
      </c>
      <c r="I70" s="66">
        <v>47497</v>
      </c>
      <c r="J70" s="66">
        <v>16</v>
      </c>
      <c r="K70" s="66">
        <v>92187</v>
      </c>
      <c r="L70" s="66">
        <v>17</v>
      </c>
      <c r="M70" s="66">
        <v>97488</v>
      </c>
      <c r="N70" s="66">
        <v>20</v>
      </c>
      <c r="O70" s="66">
        <v>122807</v>
      </c>
      <c r="P70" s="66">
        <v>9</v>
      </c>
      <c r="Q70" s="66">
        <v>53625</v>
      </c>
      <c r="R70" s="67">
        <f t="shared" si="9"/>
        <v>1</v>
      </c>
      <c r="S70" s="67">
        <f t="shared" si="9"/>
        <v>5584</v>
      </c>
      <c r="T70" s="68"/>
      <c r="U70" s="69">
        <f t="shared" si="10"/>
        <v>70</v>
      </c>
      <c r="V70" s="69">
        <f t="shared" si="10"/>
        <v>413604</v>
      </c>
      <c r="W70" s="69">
        <v>5908.6285714285714</v>
      </c>
      <c r="X70" s="70">
        <f>U70/U$88</f>
        <v>1.1299435028248588E-2</v>
      </c>
      <c r="Z70" s="36">
        <f t="shared" si="11"/>
        <v>1.1814345991561181E-2</v>
      </c>
    </row>
    <row r="71" spans="1:26" ht="15" x14ac:dyDescent="0.25">
      <c r="A71" s="75"/>
      <c r="B71" s="76"/>
      <c r="C71" s="47" t="s">
        <v>39</v>
      </c>
      <c r="D71" s="49">
        <v>24</v>
      </c>
      <c r="E71" s="49">
        <v>142967</v>
      </c>
      <c r="F71" s="49"/>
      <c r="G71" s="49"/>
      <c r="H71" s="49">
        <v>1</v>
      </c>
      <c r="I71" s="49">
        <v>5747</v>
      </c>
      <c r="J71" s="49">
        <v>3</v>
      </c>
      <c r="K71" s="49">
        <v>15746</v>
      </c>
      <c r="L71" s="49">
        <v>15</v>
      </c>
      <c r="M71" s="49">
        <v>87333</v>
      </c>
      <c r="N71" s="49">
        <v>4</v>
      </c>
      <c r="O71" s="49">
        <v>27912</v>
      </c>
      <c r="P71" s="49">
        <v>1</v>
      </c>
      <c r="Q71" s="49">
        <v>6229</v>
      </c>
      <c r="R71" s="50">
        <f t="shared" si="9"/>
        <v>0</v>
      </c>
      <c r="S71" s="50">
        <f t="shared" si="9"/>
        <v>0</v>
      </c>
      <c r="U71" s="51">
        <f t="shared" si="10"/>
        <v>24</v>
      </c>
      <c r="V71" s="51">
        <f t="shared" si="10"/>
        <v>142967</v>
      </c>
      <c r="W71" s="51">
        <v>5956.958333333333</v>
      </c>
      <c r="X71" s="52"/>
      <c r="Z71" s="35"/>
    </row>
    <row r="72" spans="1:26" ht="15" x14ac:dyDescent="0.25">
      <c r="A72" s="73">
        <v>3001</v>
      </c>
      <c r="B72" s="74">
        <v>5000</v>
      </c>
      <c r="C72" s="65" t="s">
        <v>34</v>
      </c>
      <c r="D72" s="66">
        <v>198</v>
      </c>
      <c r="E72" s="66">
        <v>751260.91999999993</v>
      </c>
      <c r="F72" s="66"/>
      <c r="G72" s="66"/>
      <c r="H72" s="66">
        <v>40</v>
      </c>
      <c r="I72" s="66">
        <v>148930</v>
      </c>
      <c r="J72" s="66">
        <v>33</v>
      </c>
      <c r="K72" s="66">
        <v>125464</v>
      </c>
      <c r="L72" s="66">
        <v>63</v>
      </c>
      <c r="M72" s="66">
        <v>234846.92000000004</v>
      </c>
      <c r="N72" s="66">
        <v>52</v>
      </c>
      <c r="O72" s="66">
        <v>200300</v>
      </c>
      <c r="P72" s="66">
        <v>7</v>
      </c>
      <c r="Q72" s="66">
        <v>29644</v>
      </c>
      <c r="R72" s="67">
        <f t="shared" si="9"/>
        <v>3</v>
      </c>
      <c r="S72" s="67">
        <f t="shared" si="9"/>
        <v>12075.999999999884</v>
      </c>
      <c r="T72" s="68"/>
      <c r="U72" s="69">
        <f t="shared" si="10"/>
        <v>195</v>
      </c>
      <c r="V72" s="69">
        <f t="shared" si="10"/>
        <v>739184.92</v>
      </c>
      <c r="W72" s="69">
        <v>3790.6918974358978</v>
      </c>
      <c r="X72" s="70">
        <f>U72/U$88</f>
        <v>3.1476997578692496E-2</v>
      </c>
      <c r="Z72" s="36">
        <f t="shared" si="11"/>
        <v>3.2911392405063293E-2</v>
      </c>
    </row>
    <row r="73" spans="1:26" ht="15" x14ac:dyDescent="0.25">
      <c r="A73" s="75"/>
      <c r="B73" s="76"/>
      <c r="C73" s="47" t="s">
        <v>39</v>
      </c>
      <c r="D73" s="49">
        <v>88</v>
      </c>
      <c r="E73" s="49">
        <v>310348.95999999996</v>
      </c>
      <c r="F73" s="49"/>
      <c r="G73" s="49"/>
      <c r="H73" s="49">
        <v>16</v>
      </c>
      <c r="I73" s="49">
        <v>54753</v>
      </c>
      <c r="J73" s="49">
        <v>32</v>
      </c>
      <c r="K73" s="49">
        <v>110359</v>
      </c>
      <c r="L73" s="49">
        <v>24</v>
      </c>
      <c r="M73" s="49">
        <v>85587.959999999992</v>
      </c>
      <c r="N73" s="49">
        <v>11</v>
      </c>
      <c r="O73" s="49">
        <v>41332</v>
      </c>
      <c r="P73" s="49">
        <v>5</v>
      </c>
      <c r="Q73" s="49">
        <v>18317</v>
      </c>
      <c r="R73" s="50">
        <f t="shared" si="9"/>
        <v>0</v>
      </c>
      <c r="S73" s="50">
        <f t="shared" si="9"/>
        <v>-2.9103830456733704E-11</v>
      </c>
      <c r="U73" s="51">
        <f t="shared" si="10"/>
        <v>88</v>
      </c>
      <c r="V73" s="51">
        <f t="shared" si="10"/>
        <v>310348.95999999996</v>
      </c>
      <c r="W73" s="51">
        <v>3526.6927272727266</v>
      </c>
      <c r="X73" s="52"/>
      <c r="Z73" s="35"/>
    </row>
    <row r="74" spans="1:26" ht="15" x14ac:dyDescent="0.25">
      <c r="A74" s="73">
        <v>1501</v>
      </c>
      <c r="B74" s="74">
        <v>3000</v>
      </c>
      <c r="C74" s="65" t="s">
        <v>34</v>
      </c>
      <c r="D74" s="66">
        <v>323</v>
      </c>
      <c r="E74" s="66">
        <v>706188</v>
      </c>
      <c r="F74" s="66"/>
      <c r="G74" s="66"/>
      <c r="H74" s="66">
        <v>37</v>
      </c>
      <c r="I74" s="66">
        <v>75770</v>
      </c>
      <c r="J74" s="66">
        <v>87</v>
      </c>
      <c r="K74" s="66">
        <v>193749</v>
      </c>
      <c r="L74" s="66">
        <v>76</v>
      </c>
      <c r="M74" s="66">
        <v>166407</v>
      </c>
      <c r="N74" s="66">
        <v>100</v>
      </c>
      <c r="O74" s="66">
        <v>221676</v>
      </c>
      <c r="P74" s="66">
        <v>9</v>
      </c>
      <c r="Q74" s="66">
        <v>20232</v>
      </c>
      <c r="R74" s="67">
        <f t="shared" si="9"/>
        <v>14</v>
      </c>
      <c r="S74" s="67">
        <f t="shared" si="9"/>
        <v>28354</v>
      </c>
      <c r="T74" s="68"/>
      <c r="U74" s="69">
        <f t="shared" si="10"/>
        <v>309</v>
      </c>
      <c r="V74" s="69">
        <f t="shared" si="10"/>
        <v>677834</v>
      </c>
      <c r="W74" s="69">
        <v>2193.6375404530745</v>
      </c>
      <c r="X74" s="70">
        <f>U74/U$88</f>
        <v>4.9878934624697335E-2</v>
      </c>
      <c r="Z74" s="36">
        <f t="shared" si="11"/>
        <v>5.2151898734177214E-2</v>
      </c>
    </row>
    <row r="75" spans="1:26" ht="15" x14ac:dyDescent="0.25">
      <c r="A75" s="75"/>
      <c r="B75" s="76"/>
      <c r="C75" s="47" t="s">
        <v>39</v>
      </c>
      <c r="D75" s="49">
        <v>170</v>
      </c>
      <c r="E75" s="49">
        <v>380967</v>
      </c>
      <c r="F75" s="49"/>
      <c r="G75" s="49"/>
      <c r="H75" s="49">
        <v>17</v>
      </c>
      <c r="I75" s="49">
        <v>37535</v>
      </c>
      <c r="J75" s="49">
        <v>53</v>
      </c>
      <c r="K75" s="49">
        <v>122397</v>
      </c>
      <c r="L75" s="49">
        <v>68</v>
      </c>
      <c r="M75" s="49">
        <v>147475</v>
      </c>
      <c r="N75" s="49">
        <v>28</v>
      </c>
      <c r="O75" s="49">
        <v>65003</v>
      </c>
      <c r="P75" s="49">
        <v>0</v>
      </c>
      <c r="Q75" s="49">
        <v>0</v>
      </c>
      <c r="R75" s="50">
        <f t="shared" si="9"/>
        <v>4</v>
      </c>
      <c r="S75" s="50">
        <f t="shared" si="9"/>
        <v>8557</v>
      </c>
      <c r="U75" s="51">
        <f t="shared" si="10"/>
        <v>166</v>
      </c>
      <c r="V75" s="51">
        <f t="shared" si="10"/>
        <v>372410</v>
      </c>
      <c r="W75" s="51">
        <v>2243.4337349397592</v>
      </c>
      <c r="X75" s="52"/>
      <c r="Z75" s="35"/>
    </row>
    <row r="76" spans="1:26" ht="15" x14ac:dyDescent="0.25">
      <c r="A76" s="73">
        <v>501</v>
      </c>
      <c r="B76" s="74">
        <v>1500</v>
      </c>
      <c r="C76" s="65" t="s">
        <v>34</v>
      </c>
      <c r="D76" s="66">
        <v>1258</v>
      </c>
      <c r="E76" s="66">
        <v>1026258</v>
      </c>
      <c r="F76" s="66"/>
      <c r="G76" s="66"/>
      <c r="H76" s="66">
        <v>180</v>
      </c>
      <c r="I76" s="66">
        <v>141857</v>
      </c>
      <c r="J76" s="66">
        <v>329</v>
      </c>
      <c r="K76" s="66">
        <v>265342</v>
      </c>
      <c r="L76" s="66">
        <v>407</v>
      </c>
      <c r="M76" s="66">
        <v>329660</v>
      </c>
      <c r="N76" s="66">
        <v>288</v>
      </c>
      <c r="O76" s="66">
        <v>242938</v>
      </c>
      <c r="P76" s="66">
        <v>37</v>
      </c>
      <c r="Q76" s="66">
        <v>31309</v>
      </c>
      <c r="R76" s="67">
        <f t="shared" si="9"/>
        <v>17</v>
      </c>
      <c r="S76" s="67">
        <f t="shared" si="9"/>
        <v>15152</v>
      </c>
      <c r="T76" s="68"/>
      <c r="U76" s="69">
        <f t="shared" si="10"/>
        <v>1241</v>
      </c>
      <c r="V76" s="69">
        <f t="shared" si="10"/>
        <v>1011106</v>
      </c>
      <c r="W76" s="69">
        <v>814.75100725221591</v>
      </c>
      <c r="X76" s="70">
        <f>U76/U$88</f>
        <v>0.20032284100080711</v>
      </c>
      <c r="Z76" s="36">
        <f t="shared" si="11"/>
        <v>0.20945147679324894</v>
      </c>
    </row>
    <row r="77" spans="1:26" ht="15" x14ac:dyDescent="0.25">
      <c r="A77" s="75"/>
      <c r="B77" s="76"/>
      <c r="C77" s="47" t="s">
        <v>39</v>
      </c>
      <c r="D77" s="49">
        <v>171</v>
      </c>
      <c r="E77" s="49">
        <v>161529</v>
      </c>
      <c r="F77" s="49"/>
      <c r="G77" s="49"/>
      <c r="H77" s="49">
        <v>33</v>
      </c>
      <c r="I77" s="49">
        <v>30315</v>
      </c>
      <c r="J77" s="49">
        <v>34</v>
      </c>
      <c r="K77" s="49">
        <v>31168</v>
      </c>
      <c r="L77" s="49">
        <v>55</v>
      </c>
      <c r="M77" s="49">
        <v>53662</v>
      </c>
      <c r="N77" s="49">
        <v>34</v>
      </c>
      <c r="O77" s="49">
        <v>32142</v>
      </c>
      <c r="P77" s="49">
        <v>3</v>
      </c>
      <c r="Q77" s="49">
        <v>3362</v>
      </c>
      <c r="R77" s="50">
        <f t="shared" si="9"/>
        <v>12</v>
      </c>
      <c r="S77" s="50">
        <f t="shared" si="9"/>
        <v>10880</v>
      </c>
      <c r="U77" s="51">
        <f t="shared" si="10"/>
        <v>159</v>
      </c>
      <c r="V77" s="51">
        <f t="shared" si="10"/>
        <v>150649</v>
      </c>
      <c r="W77" s="51">
        <v>947.47798742138366</v>
      </c>
      <c r="X77" s="52"/>
      <c r="Z77" s="35"/>
    </row>
    <row r="78" spans="1:26" ht="15" x14ac:dyDescent="0.25">
      <c r="A78" s="73">
        <v>201</v>
      </c>
      <c r="B78" s="74">
        <v>500</v>
      </c>
      <c r="C78" s="65" t="s">
        <v>34</v>
      </c>
      <c r="D78" s="66">
        <v>1074</v>
      </c>
      <c r="E78" s="66">
        <v>319376</v>
      </c>
      <c r="F78" s="66"/>
      <c r="G78" s="66"/>
      <c r="H78" s="66">
        <v>344</v>
      </c>
      <c r="I78" s="66">
        <v>92531</v>
      </c>
      <c r="J78" s="66">
        <v>186</v>
      </c>
      <c r="K78" s="66">
        <v>60349</v>
      </c>
      <c r="L78" s="66">
        <v>319</v>
      </c>
      <c r="M78" s="66">
        <v>93331</v>
      </c>
      <c r="N78" s="66">
        <v>172</v>
      </c>
      <c r="O78" s="66">
        <v>57371</v>
      </c>
      <c r="P78" s="66">
        <v>22</v>
      </c>
      <c r="Q78" s="66">
        <v>6335</v>
      </c>
      <c r="R78" s="67">
        <f t="shared" si="9"/>
        <v>31</v>
      </c>
      <c r="S78" s="67">
        <f t="shared" si="9"/>
        <v>9459</v>
      </c>
      <c r="T78" s="68"/>
      <c r="U78" s="69">
        <f t="shared" si="10"/>
        <v>1043</v>
      </c>
      <c r="V78" s="69">
        <f t="shared" si="10"/>
        <v>309917</v>
      </c>
      <c r="W78" s="69">
        <v>297.13998082454458</v>
      </c>
      <c r="X78" s="70">
        <f>U78/U$88</f>
        <v>0.16836158192090395</v>
      </c>
      <c r="Z78" s="36">
        <f t="shared" si="11"/>
        <v>0.1760337552742616</v>
      </c>
    </row>
    <row r="79" spans="1:26" ht="15" x14ac:dyDescent="0.25">
      <c r="A79" s="75"/>
      <c r="B79" s="76"/>
      <c r="C79" s="47" t="s">
        <v>39</v>
      </c>
      <c r="D79" s="49">
        <v>236</v>
      </c>
      <c r="E79" s="49">
        <v>73310</v>
      </c>
      <c r="F79" s="49"/>
      <c r="G79" s="49"/>
      <c r="H79" s="49">
        <v>73</v>
      </c>
      <c r="I79" s="49">
        <v>23493</v>
      </c>
      <c r="J79" s="49">
        <v>37</v>
      </c>
      <c r="K79" s="49">
        <v>9822</v>
      </c>
      <c r="L79" s="49">
        <v>66</v>
      </c>
      <c r="M79" s="49">
        <v>20529</v>
      </c>
      <c r="N79" s="49">
        <v>42</v>
      </c>
      <c r="O79" s="49">
        <v>14267</v>
      </c>
      <c r="P79" s="49">
        <v>4</v>
      </c>
      <c r="Q79" s="49">
        <v>1163</v>
      </c>
      <c r="R79" s="50">
        <f t="shared" si="9"/>
        <v>14</v>
      </c>
      <c r="S79" s="50">
        <f t="shared" si="9"/>
        <v>4036</v>
      </c>
      <c r="U79" s="51">
        <f t="shared" si="10"/>
        <v>222</v>
      </c>
      <c r="V79" s="51">
        <f t="shared" si="10"/>
        <v>69274</v>
      </c>
      <c r="W79" s="51">
        <v>312.04504504504507</v>
      </c>
      <c r="X79" s="52"/>
      <c r="Z79" s="35"/>
    </row>
    <row r="80" spans="1:26" ht="15" x14ac:dyDescent="0.25">
      <c r="A80" s="73">
        <v>51</v>
      </c>
      <c r="B80" s="74">
        <v>200</v>
      </c>
      <c r="C80" s="65" t="s">
        <v>34</v>
      </c>
      <c r="D80" s="66">
        <v>1292</v>
      </c>
      <c r="E80" s="66">
        <v>143628</v>
      </c>
      <c r="F80" s="66"/>
      <c r="G80" s="66"/>
      <c r="H80" s="66">
        <v>271</v>
      </c>
      <c r="I80" s="66">
        <v>31823</v>
      </c>
      <c r="J80" s="66">
        <v>229</v>
      </c>
      <c r="K80" s="66">
        <v>23390</v>
      </c>
      <c r="L80" s="66">
        <v>337</v>
      </c>
      <c r="M80" s="66">
        <v>37450</v>
      </c>
      <c r="N80" s="66">
        <v>214</v>
      </c>
      <c r="O80" s="66">
        <v>23380</v>
      </c>
      <c r="P80" s="66">
        <v>58</v>
      </c>
      <c r="Q80" s="66">
        <v>7436</v>
      </c>
      <c r="R80" s="67">
        <f t="shared" si="9"/>
        <v>183</v>
      </c>
      <c r="S80" s="67">
        <f t="shared" si="9"/>
        <v>20149</v>
      </c>
      <c r="T80" s="68"/>
      <c r="U80" s="69">
        <f t="shared" si="10"/>
        <v>1109</v>
      </c>
      <c r="V80" s="69">
        <f t="shared" si="10"/>
        <v>123479</v>
      </c>
      <c r="W80" s="69">
        <v>111.34265103697024</v>
      </c>
      <c r="X80" s="70">
        <f>U80/U$88</f>
        <v>0.17901533494753832</v>
      </c>
      <c r="Z80" s="36">
        <f t="shared" si="11"/>
        <v>0.18717299578059071</v>
      </c>
    </row>
    <row r="81" spans="1:31" ht="15" x14ac:dyDescent="0.25">
      <c r="A81" s="75"/>
      <c r="B81" s="76"/>
      <c r="C81" s="47" t="s">
        <v>39</v>
      </c>
      <c r="D81" s="49">
        <v>423</v>
      </c>
      <c r="E81" s="49">
        <v>40336</v>
      </c>
      <c r="F81" s="49"/>
      <c r="G81" s="49"/>
      <c r="H81" s="49">
        <v>80</v>
      </c>
      <c r="I81" s="49">
        <v>8407</v>
      </c>
      <c r="J81" s="49">
        <v>108</v>
      </c>
      <c r="K81" s="49">
        <v>9798</v>
      </c>
      <c r="L81" s="49">
        <v>140</v>
      </c>
      <c r="M81" s="49">
        <v>12878</v>
      </c>
      <c r="N81" s="49">
        <v>69</v>
      </c>
      <c r="O81" s="49">
        <v>7070</v>
      </c>
      <c r="P81" s="49">
        <v>9</v>
      </c>
      <c r="Q81" s="49">
        <v>663</v>
      </c>
      <c r="R81" s="50">
        <f t="shared" si="9"/>
        <v>17</v>
      </c>
      <c r="S81" s="50">
        <f t="shared" si="9"/>
        <v>1520</v>
      </c>
      <c r="U81" s="51">
        <f t="shared" si="10"/>
        <v>406</v>
      </c>
      <c r="V81" s="51">
        <f t="shared" si="10"/>
        <v>38816</v>
      </c>
      <c r="W81" s="51">
        <v>95.605911330049267</v>
      </c>
      <c r="X81" s="52"/>
      <c r="Z81" s="35"/>
    </row>
    <row r="82" spans="1:31" ht="15" x14ac:dyDescent="0.25">
      <c r="A82" s="73">
        <v>1</v>
      </c>
      <c r="B82" s="74">
        <v>50</v>
      </c>
      <c r="C82" s="65" t="s">
        <v>34</v>
      </c>
      <c r="D82" s="66">
        <v>2005</v>
      </c>
      <c r="E82" s="66">
        <v>37611.040000000001</v>
      </c>
      <c r="F82" s="66"/>
      <c r="G82" s="66"/>
      <c r="H82" s="66">
        <v>339</v>
      </c>
      <c r="I82" s="66">
        <v>6606</v>
      </c>
      <c r="J82" s="66">
        <v>407</v>
      </c>
      <c r="K82" s="66">
        <v>7726</v>
      </c>
      <c r="L82" s="66">
        <v>715</v>
      </c>
      <c r="M82" s="66">
        <v>12849.039999999999</v>
      </c>
      <c r="N82" s="66">
        <v>384</v>
      </c>
      <c r="O82" s="66">
        <v>6994</v>
      </c>
      <c r="P82" s="66">
        <v>63</v>
      </c>
      <c r="Q82" s="66">
        <v>1434</v>
      </c>
      <c r="R82" s="67">
        <f t="shared" si="9"/>
        <v>97</v>
      </c>
      <c r="S82" s="67">
        <f t="shared" si="9"/>
        <v>2002.0000000000018</v>
      </c>
      <c r="T82" s="68"/>
      <c r="U82" s="69">
        <f t="shared" si="10"/>
        <v>1908</v>
      </c>
      <c r="V82" s="69">
        <f t="shared" si="10"/>
        <v>35609.040000000001</v>
      </c>
      <c r="W82" s="69">
        <v>18.663018867924528</v>
      </c>
      <c r="X82" s="70">
        <f>U82/U$88</f>
        <v>0.30799031476997579</v>
      </c>
      <c r="Z82" s="36">
        <f t="shared" si="11"/>
        <v>0.32202531645569621</v>
      </c>
    </row>
    <row r="83" spans="1:31" ht="15" x14ac:dyDescent="0.25">
      <c r="A83" s="75"/>
      <c r="B83" s="76"/>
      <c r="C83" s="47" t="s">
        <v>39</v>
      </c>
      <c r="D83" s="49">
        <v>2449</v>
      </c>
      <c r="E83" s="49">
        <v>30474.26</v>
      </c>
      <c r="F83" s="49"/>
      <c r="G83" s="49"/>
      <c r="H83" s="49">
        <v>347</v>
      </c>
      <c r="I83" s="49">
        <v>4238</v>
      </c>
      <c r="J83" s="49">
        <v>556</v>
      </c>
      <c r="K83" s="49">
        <v>6515</v>
      </c>
      <c r="L83" s="49">
        <v>862</v>
      </c>
      <c r="M83" s="49">
        <v>13311.26</v>
      </c>
      <c r="N83" s="49">
        <v>556</v>
      </c>
      <c r="O83" s="49">
        <v>5387</v>
      </c>
      <c r="P83" s="49">
        <v>81</v>
      </c>
      <c r="Q83" s="49">
        <v>633</v>
      </c>
      <c r="R83" s="50">
        <f t="shared" si="9"/>
        <v>47</v>
      </c>
      <c r="S83" s="50">
        <f t="shared" si="9"/>
        <v>389.99999999999818</v>
      </c>
      <c r="U83" s="51">
        <f t="shared" si="10"/>
        <v>2402</v>
      </c>
      <c r="V83" s="51">
        <f t="shared" si="10"/>
        <v>30084.260000000002</v>
      </c>
      <c r="W83" s="51">
        <v>12.524671107410493</v>
      </c>
    </row>
    <row r="84" spans="1:31" ht="15" x14ac:dyDescent="0.25">
      <c r="A84" s="73">
        <v>0</v>
      </c>
      <c r="B84" s="74">
        <v>0</v>
      </c>
      <c r="C84" s="65" t="s">
        <v>34</v>
      </c>
      <c r="D84" s="66">
        <v>573</v>
      </c>
      <c r="E84" s="66">
        <v>0</v>
      </c>
      <c r="F84" s="66"/>
      <c r="G84" s="66"/>
      <c r="H84" s="66">
        <v>13</v>
      </c>
      <c r="I84" s="66">
        <v>0</v>
      </c>
      <c r="J84" s="66">
        <v>11</v>
      </c>
      <c r="K84" s="66">
        <v>0</v>
      </c>
      <c r="L84" s="66">
        <v>204</v>
      </c>
      <c r="M84" s="66">
        <v>0</v>
      </c>
      <c r="N84" s="66">
        <v>28</v>
      </c>
      <c r="O84" s="66">
        <v>0</v>
      </c>
      <c r="P84" s="66">
        <v>14</v>
      </c>
      <c r="Q84" s="66">
        <v>0</v>
      </c>
      <c r="R84" s="67">
        <f t="shared" si="9"/>
        <v>303</v>
      </c>
      <c r="S84" s="67">
        <f t="shared" si="9"/>
        <v>0</v>
      </c>
      <c r="T84" s="68"/>
      <c r="U84" s="69">
        <f t="shared" si="10"/>
        <v>270</v>
      </c>
      <c r="V84" s="69">
        <f t="shared" si="10"/>
        <v>0</v>
      </c>
      <c r="W84" s="69">
        <v>0</v>
      </c>
      <c r="X84" s="70">
        <f t="shared" ref="X84" si="12">U84/U$88</f>
        <v>4.3583535108958835E-2</v>
      </c>
      <c r="AA84" s="29" t="s">
        <v>43</v>
      </c>
      <c r="AD84" s="52"/>
      <c r="AE84" s="52"/>
    </row>
    <row r="85" spans="1:31" ht="15" x14ac:dyDescent="0.25">
      <c r="A85" s="75"/>
      <c r="B85" s="76"/>
      <c r="C85" s="47" t="s">
        <v>39</v>
      </c>
      <c r="D85" s="49">
        <v>0</v>
      </c>
      <c r="E85" s="49">
        <v>0</v>
      </c>
      <c r="F85" s="49"/>
      <c r="G85" s="49"/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50">
        <f t="shared" si="9"/>
        <v>0</v>
      </c>
      <c r="S85" s="50">
        <f t="shared" si="9"/>
        <v>0</v>
      </c>
      <c r="U85" s="51">
        <f t="shared" si="10"/>
        <v>0</v>
      </c>
      <c r="V85" s="51">
        <f t="shared" si="10"/>
        <v>0</v>
      </c>
      <c r="W85" s="51">
        <v>0</v>
      </c>
    </row>
    <row r="86" spans="1:31" ht="15" x14ac:dyDescent="0.25">
      <c r="A86" s="77"/>
      <c r="B86" s="77"/>
      <c r="C86" s="47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50"/>
      <c r="S86" s="50"/>
      <c r="U86" s="57">
        <f>U58+U60+U62+U64+U66+U68+U70+U72+U74+U76+U78+U80+U82</f>
        <v>5925</v>
      </c>
      <c r="V86" s="51" t="s">
        <v>40</v>
      </c>
      <c r="W86" s="51"/>
      <c r="Z86" s="36">
        <f>SUM(Z58:Z85)</f>
        <v>0.99999999999999989</v>
      </c>
    </row>
    <row r="87" spans="1:31" ht="15" customHeight="1" x14ac:dyDescent="0.15">
      <c r="R87" s="50"/>
      <c r="S87" s="50"/>
      <c r="U87" s="51"/>
      <c r="V87" s="51"/>
      <c r="W87" s="51"/>
      <c r="X87" s="52"/>
    </row>
    <row r="88" spans="1:31" x14ac:dyDescent="0.15">
      <c r="A88" s="68" t="s">
        <v>37</v>
      </c>
      <c r="B88" s="68"/>
      <c r="C88" s="68"/>
      <c r="D88" s="78">
        <f>D58+D60+D62+D64+D66+D68+D70+D72+D74+D76+D78+D80+D82+D84</f>
        <v>6844</v>
      </c>
      <c r="E88" s="78">
        <f t="shared" ref="E88:V89" si="13">E58+E60+E62+E64+E66+E68+E70+E72+E74+E76+E78+E80+E82+E84</f>
        <v>4094243.96</v>
      </c>
      <c r="F88" s="78">
        <f t="shared" si="13"/>
        <v>0</v>
      </c>
      <c r="G88" s="78">
        <f t="shared" si="13"/>
        <v>0</v>
      </c>
      <c r="H88" s="78">
        <f t="shared" si="13"/>
        <v>1238</v>
      </c>
      <c r="I88" s="78">
        <f t="shared" si="13"/>
        <v>618817</v>
      </c>
      <c r="J88" s="78">
        <f t="shared" si="13"/>
        <v>1303</v>
      </c>
      <c r="K88" s="78">
        <f t="shared" si="13"/>
        <v>821455</v>
      </c>
      <c r="L88" s="78">
        <f t="shared" si="13"/>
        <v>2150</v>
      </c>
      <c r="M88" s="78">
        <f t="shared" si="13"/>
        <v>1146747.96</v>
      </c>
      <c r="N88" s="78">
        <f t="shared" si="13"/>
        <v>1278</v>
      </c>
      <c r="O88" s="78">
        <f t="shared" si="13"/>
        <v>1172950</v>
      </c>
      <c r="P88" s="78">
        <f t="shared" si="13"/>
        <v>226</v>
      </c>
      <c r="Q88" s="78">
        <f t="shared" si="13"/>
        <v>241498</v>
      </c>
      <c r="R88" s="79">
        <f t="shared" si="13"/>
        <v>649</v>
      </c>
      <c r="S88" s="79">
        <f t="shared" si="13"/>
        <v>92775.999999999884</v>
      </c>
      <c r="T88" s="78"/>
      <c r="U88" s="78">
        <f t="shared" si="13"/>
        <v>6195</v>
      </c>
      <c r="V88" s="78">
        <f t="shared" si="13"/>
        <v>4001467.96</v>
      </c>
      <c r="W88" s="78"/>
      <c r="X88" s="70">
        <f>U88/U$88</f>
        <v>1</v>
      </c>
    </row>
    <row r="89" spans="1:31" ht="15" x14ac:dyDescent="0.25">
      <c r="A89" s="47" t="s">
        <v>35</v>
      </c>
      <c r="D89" s="37">
        <f>D59+D61+D63+D65+D67+D69+D71+D73+D75+D77+D79+D81+D83+D85</f>
        <v>3594</v>
      </c>
      <c r="E89" s="37">
        <f t="shared" si="13"/>
        <v>1595324.22</v>
      </c>
      <c r="F89" s="37">
        <f t="shared" si="13"/>
        <v>0</v>
      </c>
      <c r="G89" s="37">
        <f t="shared" si="13"/>
        <v>0</v>
      </c>
      <c r="H89" s="37">
        <f t="shared" si="13"/>
        <v>569</v>
      </c>
      <c r="I89" s="37">
        <f t="shared" si="13"/>
        <v>184068</v>
      </c>
      <c r="J89" s="37">
        <f t="shared" si="13"/>
        <v>823</v>
      </c>
      <c r="K89" s="37">
        <f t="shared" si="13"/>
        <v>305805</v>
      </c>
      <c r="L89" s="37">
        <f t="shared" si="13"/>
        <v>1240</v>
      </c>
      <c r="M89" s="37">
        <f t="shared" si="13"/>
        <v>544210.22</v>
      </c>
      <c r="N89" s="37">
        <f t="shared" si="13"/>
        <v>763</v>
      </c>
      <c r="O89" s="37">
        <f t="shared" si="13"/>
        <v>465707</v>
      </c>
      <c r="P89" s="37">
        <f t="shared" si="13"/>
        <v>105</v>
      </c>
      <c r="Q89" s="37">
        <f t="shared" si="13"/>
        <v>70151</v>
      </c>
      <c r="R89" s="61">
        <f t="shared" si="13"/>
        <v>94</v>
      </c>
      <c r="S89" s="61">
        <f t="shared" si="13"/>
        <v>25382.999999999971</v>
      </c>
      <c r="T89" s="37"/>
      <c r="U89" s="37">
        <f t="shared" si="13"/>
        <v>3500</v>
      </c>
      <c r="V89" s="37">
        <f t="shared" si="13"/>
        <v>1569941.22</v>
      </c>
      <c r="W89" s="37"/>
    </row>
    <row r="90" spans="1:31" x14ac:dyDescent="0.15">
      <c r="A90" s="68" t="s">
        <v>2</v>
      </c>
      <c r="B90" s="68"/>
      <c r="C90" s="68"/>
      <c r="D90" s="78">
        <f>SUM(D88:D89)</f>
        <v>10438</v>
      </c>
      <c r="E90" s="78">
        <f t="shared" ref="E90:S90" si="14">SUM(E88:E89)</f>
        <v>5689568.1799999997</v>
      </c>
      <c r="F90" s="78">
        <f t="shared" si="14"/>
        <v>0</v>
      </c>
      <c r="G90" s="78">
        <f t="shared" si="14"/>
        <v>0</v>
      </c>
      <c r="H90" s="78">
        <f t="shared" si="14"/>
        <v>1807</v>
      </c>
      <c r="I90" s="78">
        <f t="shared" si="14"/>
        <v>802885</v>
      </c>
      <c r="J90" s="78">
        <f t="shared" si="14"/>
        <v>2126</v>
      </c>
      <c r="K90" s="78">
        <f t="shared" si="14"/>
        <v>1127260</v>
      </c>
      <c r="L90" s="78">
        <f t="shared" si="14"/>
        <v>3390</v>
      </c>
      <c r="M90" s="78">
        <f t="shared" si="14"/>
        <v>1690958.18</v>
      </c>
      <c r="N90" s="78">
        <f t="shared" si="14"/>
        <v>2041</v>
      </c>
      <c r="O90" s="78">
        <f t="shared" si="14"/>
        <v>1638657</v>
      </c>
      <c r="P90" s="78">
        <f t="shared" si="14"/>
        <v>331</v>
      </c>
      <c r="Q90" s="78">
        <f t="shared" si="14"/>
        <v>311649</v>
      </c>
      <c r="R90" s="79">
        <f t="shared" si="14"/>
        <v>743</v>
      </c>
      <c r="S90" s="79">
        <f t="shared" si="14"/>
        <v>118158.99999999985</v>
      </c>
      <c r="T90" s="78"/>
      <c r="U90" s="69">
        <f t="shared" si="10"/>
        <v>9695</v>
      </c>
      <c r="V90" s="69">
        <f t="shared" si="10"/>
        <v>5571409.1799999997</v>
      </c>
      <c r="W90" s="69"/>
    </row>
    <row r="91" spans="1:31" x14ac:dyDescent="0.15">
      <c r="D91" s="34">
        <f>D88/6844</f>
        <v>1</v>
      </c>
      <c r="E91" s="34"/>
      <c r="F91" s="34"/>
      <c r="G91" s="34"/>
      <c r="H91" s="34">
        <f t="shared" ref="H91:R91" si="15">H88/6844</f>
        <v>0.18088836937463471</v>
      </c>
      <c r="I91" s="34"/>
      <c r="J91" s="34">
        <f t="shared" si="15"/>
        <v>0.19038573933372296</v>
      </c>
      <c r="K91" s="34"/>
      <c r="L91" s="34">
        <f t="shared" si="15"/>
        <v>0.31414377556984219</v>
      </c>
      <c r="M91" s="34"/>
      <c r="N91" s="34">
        <f t="shared" si="15"/>
        <v>0.18673290473407364</v>
      </c>
      <c r="O91" s="34"/>
      <c r="P91" s="34">
        <f t="shared" si="15"/>
        <v>3.3021624780829921E-2</v>
      </c>
      <c r="Q91" s="34"/>
      <c r="R91" s="62">
        <f t="shared" si="15"/>
        <v>9.4827586206896547E-2</v>
      </c>
      <c r="S91" s="29"/>
    </row>
    <row r="92" spans="1:31" x14ac:dyDescent="0.15">
      <c r="R92" s="50"/>
      <c r="S92" s="2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56"/>
  <sheetViews>
    <sheetView topLeftCell="A29" zoomScaleNormal="100" workbookViewId="0">
      <selection activeCell="H29" sqref="H29"/>
    </sheetView>
  </sheetViews>
  <sheetFormatPr defaultRowHeight="12" x14ac:dyDescent="0.2"/>
  <cols>
    <col min="1" max="4" width="9" style="3"/>
    <col min="5" max="5" width="9" style="5" customWidth="1"/>
    <col min="6" max="6" width="3.5" style="3" customWidth="1"/>
    <col min="7" max="16" width="9" style="3"/>
    <col min="17" max="17" width="2.625" style="22" customWidth="1"/>
    <col min="18" max="19" width="9" style="3"/>
    <col min="20" max="20" width="1.75" style="3" customWidth="1"/>
    <col min="21" max="21" width="9" style="3"/>
    <col min="22" max="22" width="4.75" style="3" customWidth="1"/>
    <col min="23" max="16384" width="9" style="3"/>
  </cols>
  <sheetData>
    <row r="2" spans="1:19" x14ac:dyDescent="0.2">
      <c r="A2" s="3" t="s">
        <v>29</v>
      </c>
    </row>
    <row r="4" spans="1:19" x14ac:dyDescent="0.2">
      <c r="C4" s="4" t="s">
        <v>3</v>
      </c>
      <c r="D4" s="4"/>
      <c r="F4" s="4"/>
    </row>
    <row r="5" spans="1:19" x14ac:dyDescent="0.2">
      <c r="C5" s="4"/>
      <c r="D5" s="4"/>
      <c r="F5" s="4"/>
    </row>
    <row r="6" spans="1:19" x14ac:dyDescent="0.2">
      <c r="C6" s="4" t="s">
        <v>13</v>
      </c>
      <c r="D6" s="4"/>
      <c r="F6" s="4"/>
      <c r="G6" s="3" t="s">
        <v>7</v>
      </c>
      <c r="I6" s="3" t="s">
        <v>6</v>
      </c>
      <c r="K6" s="3" t="s">
        <v>8</v>
      </c>
      <c r="M6" s="3" t="s">
        <v>9</v>
      </c>
      <c r="O6" s="3" t="s">
        <v>10</v>
      </c>
      <c r="R6" s="28" t="s">
        <v>14</v>
      </c>
    </row>
    <row r="7" spans="1:19" x14ac:dyDescent="0.2">
      <c r="A7" s="3" t="s">
        <v>30</v>
      </c>
      <c r="C7" s="4" t="s">
        <v>1</v>
      </c>
      <c r="D7" s="4" t="s">
        <v>0</v>
      </c>
      <c r="F7" s="4"/>
      <c r="G7" s="4" t="s">
        <v>1</v>
      </c>
      <c r="H7" s="4" t="s">
        <v>0</v>
      </c>
      <c r="I7" s="4" t="s">
        <v>1</v>
      </c>
      <c r="J7" s="4" t="s">
        <v>0</v>
      </c>
      <c r="K7" s="4" t="s">
        <v>1</v>
      </c>
      <c r="L7" s="4" t="s">
        <v>0</v>
      </c>
      <c r="M7" s="4" t="s">
        <v>1</v>
      </c>
      <c r="N7" s="4" t="s">
        <v>0</v>
      </c>
      <c r="O7" s="4" t="s">
        <v>1</v>
      </c>
      <c r="P7" s="4" t="s">
        <v>0</v>
      </c>
      <c r="Q7" s="23"/>
      <c r="R7" s="4" t="s">
        <v>1</v>
      </c>
      <c r="S7" s="4" t="s">
        <v>0</v>
      </c>
    </row>
    <row r="8" spans="1:19" x14ac:dyDescent="0.2">
      <c r="A8" s="2">
        <v>40001</v>
      </c>
      <c r="B8" s="1" t="s">
        <v>12</v>
      </c>
      <c r="C8" s="14">
        <v>604955</v>
      </c>
      <c r="D8" s="14">
        <v>9</v>
      </c>
      <c r="E8" s="13">
        <f t="shared" ref="E8:E20" si="0">D8/D$22</f>
        <v>9.7087378640776691E-3</v>
      </c>
      <c r="F8" s="14"/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14">
        <v>98393</v>
      </c>
      <c r="N8" s="15">
        <v>2</v>
      </c>
      <c r="O8" s="20">
        <v>506562</v>
      </c>
      <c r="P8" s="20">
        <v>7</v>
      </c>
      <c r="Q8" s="24"/>
      <c r="R8" s="20">
        <v>0</v>
      </c>
      <c r="S8" s="20">
        <v>0</v>
      </c>
    </row>
    <row r="9" spans="1:19" x14ac:dyDescent="0.2">
      <c r="A9" s="2">
        <v>30001</v>
      </c>
      <c r="B9" s="2">
        <v>40000</v>
      </c>
      <c r="C9" s="14">
        <v>201155</v>
      </c>
      <c r="D9" s="14">
        <v>6</v>
      </c>
      <c r="E9" s="13">
        <f t="shared" si="0"/>
        <v>6.4724919093851136E-3</v>
      </c>
      <c r="F9" s="14"/>
      <c r="G9" s="20">
        <v>0</v>
      </c>
      <c r="H9" s="20">
        <v>0</v>
      </c>
      <c r="I9" s="14">
        <v>64346</v>
      </c>
      <c r="J9" s="15">
        <v>2</v>
      </c>
      <c r="K9" s="20">
        <v>0</v>
      </c>
      <c r="L9" s="20">
        <v>0</v>
      </c>
      <c r="M9" s="14">
        <v>32944</v>
      </c>
      <c r="N9" s="15">
        <v>1</v>
      </c>
      <c r="O9" s="14">
        <v>103865</v>
      </c>
      <c r="P9" s="15">
        <v>3</v>
      </c>
      <c r="R9" s="20">
        <v>0</v>
      </c>
      <c r="S9" s="20">
        <v>0</v>
      </c>
    </row>
    <row r="10" spans="1:19" x14ac:dyDescent="0.2">
      <c r="A10" s="2">
        <v>20001</v>
      </c>
      <c r="B10" s="2">
        <v>30000</v>
      </c>
      <c r="C10" s="14">
        <v>348126</v>
      </c>
      <c r="D10" s="14">
        <v>15</v>
      </c>
      <c r="E10" s="13">
        <f t="shared" si="0"/>
        <v>1.6181229773462782E-2</v>
      </c>
      <c r="F10" s="14"/>
      <c r="G10" s="14">
        <v>67472</v>
      </c>
      <c r="H10" s="15">
        <v>3</v>
      </c>
      <c r="I10" s="20">
        <v>0</v>
      </c>
      <c r="J10" s="20">
        <v>0</v>
      </c>
      <c r="K10" s="14">
        <v>89754</v>
      </c>
      <c r="L10" s="15">
        <v>4</v>
      </c>
      <c r="M10" s="14">
        <v>20558</v>
      </c>
      <c r="N10" s="15">
        <v>1</v>
      </c>
      <c r="O10" s="14">
        <v>170342</v>
      </c>
      <c r="P10" s="15">
        <v>7</v>
      </c>
      <c r="R10" s="20">
        <v>0</v>
      </c>
      <c r="S10" s="20">
        <v>0</v>
      </c>
    </row>
    <row r="11" spans="1:19" x14ac:dyDescent="0.2">
      <c r="A11" s="2">
        <v>15001</v>
      </c>
      <c r="B11" s="2">
        <v>20000</v>
      </c>
      <c r="C11" s="14">
        <v>327221</v>
      </c>
      <c r="D11" s="14">
        <v>19</v>
      </c>
      <c r="E11" s="13">
        <f t="shared" si="0"/>
        <v>2.0496224379719527E-2</v>
      </c>
      <c r="F11" s="14"/>
      <c r="G11" s="14">
        <v>101898</v>
      </c>
      <c r="H11" s="15">
        <v>6</v>
      </c>
      <c r="I11" s="14">
        <v>15743</v>
      </c>
      <c r="J11" s="15">
        <v>1</v>
      </c>
      <c r="K11" s="14">
        <v>32798</v>
      </c>
      <c r="L11" s="15">
        <v>2</v>
      </c>
      <c r="M11" s="14">
        <v>68467</v>
      </c>
      <c r="N11" s="15">
        <v>4</v>
      </c>
      <c r="O11" s="14">
        <v>108315</v>
      </c>
      <c r="P11" s="15">
        <v>6</v>
      </c>
      <c r="R11" s="20">
        <v>0</v>
      </c>
      <c r="S11" s="20">
        <v>0</v>
      </c>
    </row>
    <row r="12" spans="1:19" x14ac:dyDescent="0.2">
      <c r="A12" s="2">
        <v>10001</v>
      </c>
      <c r="B12" s="2">
        <v>15000</v>
      </c>
      <c r="C12" s="14">
        <v>506293</v>
      </c>
      <c r="D12" s="14">
        <v>41</v>
      </c>
      <c r="E12" s="13">
        <f t="shared" si="0"/>
        <v>4.4228694714131607E-2</v>
      </c>
      <c r="F12" s="14"/>
      <c r="G12" s="14">
        <v>45321</v>
      </c>
      <c r="H12" s="15">
        <v>4</v>
      </c>
      <c r="I12" s="14">
        <v>136896</v>
      </c>
      <c r="J12" s="15">
        <v>11</v>
      </c>
      <c r="K12" s="14">
        <v>47059</v>
      </c>
      <c r="L12" s="15">
        <v>4</v>
      </c>
      <c r="M12" s="14">
        <v>103594</v>
      </c>
      <c r="N12" s="15">
        <v>8</v>
      </c>
      <c r="O12" s="14">
        <v>173423</v>
      </c>
      <c r="P12" s="15">
        <v>14</v>
      </c>
      <c r="R12" s="20">
        <v>0</v>
      </c>
      <c r="S12" s="20">
        <v>0</v>
      </c>
    </row>
    <row r="13" spans="1:19" x14ac:dyDescent="0.2">
      <c r="A13" s="2">
        <v>7501</v>
      </c>
      <c r="B13" s="2">
        <v>10000</v>
      </c>
      <c r="C13" s="14">
        <v>270523</v>
      </c>
      <c r="D13" s="14">
        <v>31</v>
      </c>
      <c r="E13" s="13">
        <f t="shared" si="0"/>
        <v>3.3441208198489752E-2</v>
      </c>
      <c r="F13" s="14"/>
      <c r="G13" s="14">
        <v>51984</v>
      </c>
      <c r="H13" s="15">
        <v>6</v>
      </c>
      <c r="I13" s="14">
        <v>26952</v>
      </c>
      <c r="J13" s="15">
        <v>3</v>
      </c>
      <c r="K13" s="14">
        <v>52445</v>
      </c>
      <c r="L13" s="15">
        <v>6</v>
      </c>
      <c r="M13" s="14">
        <v>78179</v>
      </c>
      <c r="N13" s="15">
        <v>9</v>
      </c>
      <c r="O13" s="14">
        <v>60963</v>
      </c>
      <c r="P13" s="15">
        <v>7</v>
      </c>
      <c r="R13" s="20">
        <v>0</v>
      </c>
      <c r="S13" s="20">
        <v>0</v>
      </c>
    </row>
    <row r="14" spans="1:19" x14ac:dyDescent="0.2">
      <c r="A14" s="2">
        <v>5001</v>
      </c>
      <c r="B14" s="2">
        <v>7500</v>
      </c>
      <c r="C14" s="14">
        <v>245842</v>
      </c>
      <c r="D14" s="14">
        <v>41</v>
      </c>
      <c r="E14" s="13">
        <f t="shared" si="0"/>
        <v>4.4228694714131607E-2</v>
      </c>
      <c r="F14" s="14"/>
      <c r="G14" s="14">
        <v>59544</v>
      </c>
      <c r="H14" s="15">
        <v>10</v>
      </c>
      <c r="I14" s="14">
        <v>47822</v>
      </c>
      <c r="J14" s="15">
        <v>8</v>
      </c>
      <c r="K14" s="14">
        <v>36567</v>
      </c>
      <c r="L14" s="15">
        <v>6</v>
      </c>
      <c r="M14" s="14">
        <v>31751</v>
      </c>
      <c r="N14" s="15">
        <v>5</v>
      </c>
      <c r="O14" s="14">
        <v>70158</v>
      </c>
      <c r="P14" s="15">
        <v>12</v>
      </c>
      <c r="R14" s="15">
        <v>0</v>
      </c>
      <c r="S14" s="15">
        <v>0</v>
      </c>
    </row>
    <row r="15" spans="1:19" x14ac:dyDescent="0.2">
      <c r="A15" s="2">
        <v>3001</v>
      </c>
      <c r="B15" s="2">
        <v>5000</v>
      </c>
      <c r="C15" s="14">
        <v>157253</v>
      </c>
      <c r="D15" s="20">
        <v>42</v>
      </c>
      <c r="E15" s="21">
        <f t="shared" si="0"/>
        <v>4.5307443365695796E-2</v>
      </c>
      <c r="F15" s="20"/>
      <c r="G15" s="20">
        <v>37159</v>
      </c>
      <c r="H15" s="19">
        <v>10</v>
      </c>
      <c r="I15" s="20">
        <v>11162</v>
      </c>
      <c r="J15" s="19">
        <v>3</v>
      </c>
      <c r="K15" s="20">
        <v>33243</v>
      </c>
      <c r="L15" s="19">
        <v>9</v>
      </c>
      <c r="M15" s="20">
        <v>52329</v>
      </c>
      <c r="N15" s="19">
        <v>14</v>
      </c>
      <c r="O15" s="20">
        <v>23360</v>
      </c>
      <c r="P15" s="19">
        <v>6</v>
      </c>
      <c r="Q15" s="25"/>
      <c r="R15" s="19">
        <v>0</v>
      </c>
      <c r="S15" s="19">
        <v>0</v>
      </c>
    </row>
    <row r="16" spans="1:19" x14ac:dyDescent="0.2">
      <c r="A16" s="2">
        <v>1501</v>
      </c>
      <c r="B16" s="2">
        <v>3000</v>
      </c>
      <c r="C16" s="20">
        <v>180945</v>
      </c>
      <c r="D16" s="20">
        <v>84</v>
      </c>
      <c r="E16" s="21">
        <f t="shared" si="0"/>
        <v>9.0614886731391592E-2</v>
      </c>
      <c r="F16" s="20"/>
      <c r="G16" s="20">
        <v>22044</v>
      </c>
      <c r="H16" s="19">
        <v>11</v>
      </c>
      <c r="I16" s="20">
        <v>16637</v>
      </c>
      <c r="J16" s="19">
        <v>8</v>
      </c>
      <c r="K16" s="20">
        <v>40942</v>
      </c>
      <c r="L16" s="19">
        <v>20</v>
      </c>
      <c r="M16" s="20">
        <v>42517</v>
      </c>
      <c r="N16" s="19">
        <v>19</v>
      </c>
      <c r="O16" s="20">
        <v>50531</v>
      </c>
      <c r="P16" s="19">
        <v>23</v>
      </c>
      <c r="Q16" s="25"/>
      <c r="R16" s="15">
        <v>8274</v>
      </c>
      <c r="S16" s="15">
        <v>3</v>
      </c>
    </row>
    <row r="17" spans="1:22" x14ac:dyDescent="0.2">
      <c r="A17" s="2">
        <v>501</v>
      </c>
      <c r="B17" s="2">
        <v>1500</v>
      </c>
      <c r="C17" s="20">
        <v>294613.2</v>
      </c>
      <c r="D17" s="20">
        <v>308</v>
      </c>
      <c r="E17" s="21">
        <f t="shared" si="0"/>
        <v>0.33225458468176916</v>
      </c>
      <c r="F17" s="20"/>
      <c r="G17" s="20">
        <v>31399.200000000001</v>
      </c>
      <c r="H17" s="19">
        <v>37</v>
      </c>
      <c r="I17" s="20">
        <v>184026</v>
      </c>
      <c r="J17" s="19">
        <v>184</v>
      </c>
      <c r="K17" s="20">
        <v>18365</v>
      </c>
      <c r="L17" s="19">
        <v>21</v>
      </c>
      <c r="M17" s="20">
        <v>24797</v>
      </c>
      <c r="N17" s="19">
        <v>28</v>
      </c>
      <c r="O17" s="20">
        <v>29114</v>
      </c>
      <c r="P17" s="19">
        <v>29</v>
      </c>
      <c r="Q17" s="25"/>
      <c r="R17" s="15">
        <v>6912</v>
      </c>
      <c r="S17" s="15">
        <v>9</v>
      </c>
    </row>
    <row r="18" spans="1:22" x14ac:dyDescent="0.2">
      <c r="A18" s="17">
        <v>201</v>
      </c>
      <c r="B18" s="15">
        <v>500</v>
      </c>
      <c r="C18" s="12">
        <v>44448</v>
      </c>
      <c r="D18" s="12">
        <v>136</v>
      </c>
      <c r="E18" s="21">
        <f t="shared" si="0"/>
        <v>0.14670981661272922</v>
      </c>
      <c r="F18" s="12"/>
      <c r="G18" s="12">
        <v>15903</v>
      </c>
      <c r="H18" s="16">
        <v>46</v>
      </c>
      <c r="I18" s="12">
        <v>3391</v>
      </c>
      <c r="J18" s="16">
        <v>11</v>
      </c>
      <c r="K18" s="12">
        <v>3174</v>
      </c>
      <c r="L18" s="16">
        <v>9</v>
      </c>
      <c r="M18" s="12">
        <v>12015</v>
      </c>
      <c r="N18" s="16">
        <v>37</v>
      </c>
      <c r="O18" s="12">
        <v>5528</v>
      </c>
      <c r="P18" s="16">
        <v>18</v>
      </c>
      <c r="Q18" s="26"/>
      <c r="R18" s="16">
        <v>4437</v>
      </c>
      <c r="S18" s="16">
        <v>15</v>
      </c>
    </row>
    <row r="19" spans="1:22" x14ac:dyDescent="0.2">
      <c r="A19" s="17">
        <v>51</v>
      </c>
      <c r="B19" s="15">
        <v>200</v>
      </c>
      <c r="C19" s="12">
        <v>20608.8</v>
      </c>
      <c r="D19" s="12">
        <v>149</v>
      </c>
      <c r="E19" s="21">
        <f t="shared" si="0"/>
        <v>0.16073354908306364</v>
      </c>
      <c r="F19" s="12"/>
      <c r="G19" s="12">
        <v>5642</v>
      </c>
      <c r="H19" s="16">
        <v>42</v>
      </c>
      <c r="I19" s="12">
        <v>1875.8</v>
      </c>
      <c r="J19" s="16">
        <v>17</v>
      </c>
      <c r="K19" s="12">
        <v>7823</v>
      </c>
      <c r="L19" s="16">
        <v>43</v>
      </c>
      <c r="M19" s="12">
        <v>1900</v>
      </c>
      <c r="N19" s="16">
        <v>16</v>
      </c>
      <c r="O19" s="12">
        <v>1018</v>
      </c>
      <c r="P19" s="16">
        <v>11</v>
      </c>
      <c r="Q19" s="26"/>
      <c r="R19" s="16">
        <v>2350</v>
      </c>
      <c r="S19" s="16">
        <v>20</v>
      </c>
    </row>
    <row r="20" spans="1:22" x14ac:dyDescent="0.2">
      <c r="A20" s="17">
        <v>1</v>
      </c>
      <c r="B20" s="17">
        <v>50</v>
      </c>
      <c r="C20" s="14">
        <v>1360</v>
      </c>
      <c r="D20" s="14">
        <v>46</v>
      </c>
      <c r="E20" s="13">
        <f t="shared" si="0"/>
        <v>4.9622437971952538E-2</v>
      </c>
      <c r="F20" s="14"/>
      <c r="G20" s="14">
        <v>106</v>
      </c>
      <c r="H20" s="15">
        <v>5</v>
      </c>
      <c r="I20" s="14">
        <v>402</v>
      </c>
      <c r="J20" s="15">
        <v>14</v>
      </c>
      <c r="K20" s="14">
        <v>85</v>
      </c>
      <c r="L20" s="15">
        <v>2</v>
      </c>
      <c r="M20" s="14">
        <v>254</v>
      </c>
      <c r="N20" s="15">
        <v>10</v>
      </c>
      <c r="O20" s="14">
        <v>352</v>
      </c>
      <c r="P20" s="15">
        <v>10</v>
      </c>
      <c r="R20" s="15">
        <v>161</v>
      </c>
      <c r="S20" s="15">
        <v>5</v>
      </c>
    </row>
    <row r="21" spans="1:22" x14ac:dyDescent="0.2">
      <c r="C21" s="9"/>
      <c r="D21" s="9"/>
      <c r="E21" s="10"/>
      <c r="F21" s="9"/>
      <c r="G21" s="4"/>
      <c r="H21" s="4"/>
      <c r="I21" s="4"/>
      <c r="J21" s="4"/>
      <c r="K21" s="4"/>
      <c r="L21" s="4"/>
      <c r="M21" s="4"/>
      <c r="N21" s="4"/>
      <c r="O21" s="4"/>
      <c r="P21" s="4"/>
      <c r="Q21" s="23"/>
    </row>
    <row r="22" spans="1:22" x14ac:dyDescent="0.2">
      <c r="B22" s="3" t="s">
        <v>11</v>
      </c>
      <c r="C22" s="4">
        <f>SUM(C8:C20)</f>
        <v>3203343</v>
      </c>
      <c r="D22" s="10">
        <f>SUM(D8:D20)</f>
        <v>927</v>
      </c>
      <c r="E22" s="10">
        <f>SUM(E8:E20)</f>
        <v>1</v>
      </c>
      <c r="F22" s="10"/>
      <c r="G22" s="4">
        <f>SUM(G8:G21)</f>
        <v>438472.2</v>
      </c>
      <c r="H22" s="4">
        <f t="shared" ref="H22:S22" si="1">SUM(H8:H21)</f>
        <v>180</v>
      </c>
      <c r="I22" s="4">
        <f t="shared" si="1"/>
        <v>509252.8</v>
      </c>
      <c r="J22" s="4">
        <f t="shared" si="1"/>
        <v>262</v>
      </c>
      <c r="K22" s="4">
        <f t="shared" si="1"/>
        <v>362255</v>
      </c>
      <c r="L22" s="4">
        <f t="shared" si="1"/>
        <v>126</v>
      </c>
      <c r="M22" s="4">
        <f t="shared" si="1"/>
        <v>567698</v>
      </c>
      <c r="N22" s="4">
        <f t="shared" si="1"/>
        <v>154</v>
      </c>
      <c r="O22" s="4">
        <f t="shared" si="1"/>
        <v>1303531</v>
      </c>
      <c r="P22" s="4">
        <f t="shared" si="1"/>
        <v>153</v>
      </c>
      <c r="Q22" s="23"/>
      <c r="R22" s="4">
        <f t="shared" si="1"/>
        <v>22134</v>
      </c>
      <c r="S22" s="4">
        <f t="shared" si="1"/>
        <v>52</v>
      </c>
      <c r="U22" s="4">
        <f>G22+I22+K22+M22+O22+R22</f>
        <v>3203343</v>
      </c>
      <c r="V22" s="4">
        <f>H22+J22+L22+N22+P22+S22</f>
        <v>927</v>
      </c>
    </row>
    <row r="23" spans="1:22" x14ac:dyDescent="0.2">
      <c r="C23" s="4"/>
      <c r="D23" s="4"/>
      <c r="F23" s="4"/>
      <c r="G23" s="11">
        <f>G22/$C22</f>
        <v>0.13687956612826038</v>
      </c>
      <c r="H23" s="11">
        <f>H22/$D22</f>
        <v>0.1941747572815534</v>
      </c>
      <c r="I23" s="11">
        <f t="shared" ref="I23" si="2">I22/$C22</f>
        <v>0.15897542036553688</v>
      </c>
      <c r="J23" s="11">
        <f t="shared" ref="J23" si="3">J22/$D22</f>
        <v>0.28263214670981662</v>
      </c>
      <c r="K23" s="11">
        <f t="shared" ref="K23" si="4">K22/$C22</f>
        <v>0.11308654739751565</v>
      </c>
      <c r="L23" s="11">
        <f t="shared" ref="L23" si="5">L22/$D22</f>
        <v>0.13592233009708737</v>
      </c>
      <c r="M23" s="11">
        <f t="shared" ref="M23" si="6">M22/$C22</f>
        <v>0.1772204849746031</v>
      </c>
      <c r="N23" s="11">
        <f t="shared" ref="N23" si="7">N22/$D22</f>
        <v>0.16612729234088458</v>
      </c>
      <c r="O23" s="11">
        <f t="shared" ref="O23" si="8">O22/$C22</f>
        <v>0.40692832456593003</v>
      </c>
      <c r="P23" s="11">
        <f t="shared" ref="P23" si="9">P22/$D22</f>
        <v>0.1650485436893204</v>
      </c>
      <c r="Q23" s="27"/>
      <c r="R23" s="11">
        <f t="shared" ref="R23" si="10">R22/$C22</f>
        <v>6.9096565681539563E-3</v>
      </c>
      <c r="S23" s="11">
        <f t="shared" ref="S23" si="11">S22/$D22</f>
        <v>5.609492988133765E-2</v>
      </c>
    </row>
    <row r="24" spans="1:22" x14ac:dyDescent="0.2">
      <c r="C24" s="4" t="s">
        <v>1</v>
      </c>
      <c r="D24" s="4" t="s">
        <v>0</v>
      </c>
      <c r="F24" s="4"/>
    </row>
    <row r="25" spans="1:22" x14ac:dyDescent="0.2">
      <c r="A25" s="3" t="s">
        <v>2</v>
      </c>
      <c r="C25" s="4">
        <v>6032589</v>
      </c>
      <c r="D25" s="4">
        <v>1739</v>
      </c>
      <c r="F25" s="4"/>
    </row>
    <row r="26" spans="1:22" x14ac:dyDescent="0.2">
      <c r="A26" s="3" t="s">
        <v>5</v>
      </c>
      <c r="C26" s="4">
        <v>3203343</v>
      </c>
      <c r="D26" s="4">
        <v>927</v>
      </c>
      <c r="F26" s="4"/>
    </row>
    <row r="30" spans="1:22" x14ac:dyDescent="0.2">
      <c r="C30" s="4" t="s">
        <v>4</v>
      </c>
      <c r="D30" s="4"/>
      <c r="F30" s="4"/>
    </row>
    <row r="31" spans="1:22" x14ac:dyDescent="0.2">
      <c r="C31" s="4"/>
      <c r="D31" s="4"/>
      <c r="F31" s="4"/>
    </row>
    <row r="32" spans="1:22" x14ac:dyDescent="0.2">
      <c r="C32" s="4" t="s">
        <v>13</v>
      </c>
      <c r="D32" s="4"/>
      <c r="F32" s="4"/>
      <c r="G32" s="3" t="s">
        <v>7</v>
      </c>
      <c r="I32" s="3" t="s">
        <v>6</v>
      </c>
      <c r="K32" s="3" t="s">
        <v>8</v>
      </c>
      <c r="M32" s="3" t="s">
        <v>9</v>
      </c>
      <c r="O32" s="3" t="s">
        <v>10</v>
      </c>
      <c r="R32" s="28" t="s">
        <v>14</v>
      </c>
    </row>
    <row r="33" spans="1:23" x14ac:dyDescent="0.2">
      <c r="A33" s="3" t="s">
        <v>30</v>
      </c>
      <c r="C33" s="4" t="s">
        <v>1</v>
      </c>
      <c r="D33" s="4" t="s">
        <v>0</v>
      </c>
      <c r="F33" s="4"/>
      <c r="G33" s="4" t="s">
        <v>1</v>
      </c>
      <c r="H33" s="4" t="s">
        <v>0</v>
      </c>
      <c r="I33" s="4" t="s">
        <v>1</v>
      </c>
      <c r="J33" s="4" t="s">
        <v>0</v>
      </c>
      <c r="K33" s="4" t="s">
        <v>1</v>
      </c>
      <c r="L33" s="4" t="s">
        <v>0</v>
      </c>
      <c r="M33" s="4" t="s">
        <v>1</v>
      </c>
      <c r="N33" s="4" t="s">
        <v>0</v>
      </c>
      <c r="O33" s="4" t="s">
        <v>1</v>
      </c>
      <c r="P33" s="4" t="s">
        <v>0</v>
      </c>
      <c r="Q33" s="23"/>
      <c r="R33" s="4" t="s">
        <v>1</v>
      </c>
      <c r="S33" s="4" t="s">
        <v>0</v>
      </c>
    </row>
    <row r="34" spans="1:23" x14ac:dyDescent="0.2">
      <c r="A34" s="2">
        <v>40001</v>
      </c>
      <c r="B34" s="1" t="s">
        <v>12</v>
      </c>
      <c r="C34" s="12">
        <v>47916.29</v>
      </c>
      <c r="D34" s="12">
        <v>1</v>
      </c>
      <c r="E34" s="13">
        <f t="shared" ref="E34:E46" si="12">D34/D$48</f>
        <v>1.4218683349921798E-4</v>
      </c>
      <c r="F34" s="14"/>
      <c r="G34" s="14">
        <v>0</v>
      </c>
      <c r="H34" s="15">
        <v>0</v>
      </c>
      <c r="I34" s="14">
        <v>0</v>
      </c>
      <c r="J34" s="15">
        <v>0</v>
      </c>
      <c r="K34" s="14">
        <v>0</v>
      </c>
      <c r="L34" s="15">
        <v>0</v>
      </c>
      <c r="M34" s="14">
        <v>47916.29</v>
      </c>
      <c r="N34" s="15">
        <v>1</v>
      </c>
      <c r="O34" s="14">
        <v>0</v>
      </c>
      <c r="P34" s="15">
        <v>0</v>
      </c>
      <c r="R34" s="14">
        <v>0</v>
      </c>
      <c r="S34" s="15">
        <v>0</v>
      </c>
      <c r="U34" s="4"/>
      <c r="V34" s="4"/>
      <c r="W34" s="4"/>
    </row>
    <row r="35" spans="1:23" x14ac:dyDescent="0.2">
      <c r="A35" s="2">
        <v>30001</v>
      </c>
      <c r="B35" s="2">
        <v>40000</v>
      </c>
      <c r="C35" s="12">
        <v>68219.26999999999</v>
      </c>
      <c r="D35" s="12">
        <v>2</v>
      </c>
      <c r="E35" s="13">
        <f t="shared" si="12"/>
        <v>2.8437366699843596E-4</v>
      </c>
      <c r="F35" s="14"/>
      <c r="G35" s="14">
        <v>0</v>
      </c>
      <c r="H35" s="15">
        <v>0</v>
      </c>
      <c r="I35" s="14">
        <v>0</v>
      </c>
      <c r="J35" s="15">
        <v>0</v>
      </c>
      <c r="K35" s="14">
        <v>0</v>
      </c>
      <c r="L35" s="15">
        <v>0</v>
      </c>
      <c r="M35" s="14">
        <v>30486.639999999999</v>
      </c>
      <c r="N35" s="15">
        <v>1</v>
      </c>
      <c r="O35" s="14">
        <v>37732.629999999997</v>
      </c>
      <c r="P35" s="15">
        <v>1</v>
      </c>
      <c r="R35" s="14">
        <v>0</v>
      </c>
      <c r="S35" s="15">
        <v>0</v>
      </c>
      <c r="U35" s="4"/>
      <c r="V35" s="4"/>
      <c r="W35" s="4"/>
    </row>
    <row r="36" spans="1:23" x14ac:dyDescent="0.2">
      <c r="A36" s="2">
        <v>20001</v>
      </c>
      <c r="B36" s="2">
        <v>30000</v>
      </c>
      <c r="C36" s="12">
        <v>157159.82</v>
      </c>
      <c r="D36" s="12">
        <v>6</v>
      </c>
      <c r="E36" s="13">
        <f t="shared" si="12"/>
        <v>8.5312100099530787E-4</v>
      </c>
      <c r="F36" s="14"/>
      <c r="G36" s="14">
        <v>0</v>
      </c>
      <c r="H36" s="15">
        <v>0</v>
      </c>
      <c r="I36" s="14">
        <v>0</v>
      </c>
      <c r="J36" s="15">
        <v>0</v>
      </c>
      <c r="K36" s="14">
        <v>78364.180000000008</v>
      </c>
      <c r="L36" s="15">
        <v>3</v>
      </c>
      <c r="M36" s="14">
        <v>29434.25</v>
      </c>
      <c r="N36" s="15">
        <v>1</v>
      </c>
      <c r="O36" s="14">
        <v>49361.39</v>
      </c>
      <c r="P36" s="15">
        <v>2</v>
      </c>
      <c r="R36" s="14">
        <v>0</v>
      </c>
      <c r="S36" s="15">
        <v>0</v>
      </c>
      <c r="U36" s="4"/>
      <c r="V36" s="4"/>
      <c r="W36" s="4"/>
    </row>
    <row r="37" spans="1:23" x14ac:dyDescent="0.2">
      <c r="A37" s="2">
        <v>15001</v>
      </c>
      <c r="B37" s="2">
        <v>20000</v>
      </c>
      <c r="C37" s="12">
        <v>81963.899999999994</v>
      </c>
      <c r="D37" s="12">
        <v>5</v>
      </c>
      <c r="E37" s="13">
        <f t="shared" si="12"/>
        <v>7.1093416749608989E-4</v>
      </c>
      <c r="F37" s="14"/>
      <c r="G37" s="14">
        <v>34345.14</v>
      </c>
      <c r="H37" s="15">
        <v>2</v>
      </c>
      <c r="I37" s="14">
        <v>0</v>
      </c>
      <c r="J37" s="15">
        <v>0</v>
      </c>
      <c r="K37" s="14">
        <v>0</v>
      </c>
      <c r="L37" s="15">
        <v>0</v>
      </c>
      <c r="M37" s="14">
        <v>32395.72</v>
      </c>
      <c r="N37" s="15">
        <v>2</v>
      </c>
      <c r="O37" s="14">
        <v>15223.04</v>
      </c>
      <c r="P37" s="15">
        <v>1</v>
      </c>
      <c r="R37" s="14">
        <v>0</v>
      </c>
      <c r="S37" s="15">
        <v>0</v>
      </c>
      <c r="U37" s="4"/>
      <c r="V37" s="4"/>
      <c r="W37" s="4"/>
    </row>
    <row r="38" spans="1:23" x14ac:dyDescent="0.2">
      <c r="A38" s="2">
        <v>10001</v>
      </c>
      <c r="B38" s="2">
        <v>15000</v>
      </c>
      <c r="C38" s="12">
        <v>221343.80000000002</v>
      </c>
      <c r="D38" s="12">
        <v>19</v>
      </c>
      <c r="E38" s="13">
        <f t="shared" si="12"/>
        <v>2.7015498364851413E-3</v>
      </c>
      <c r="F38" s="14"/>
      <c r="G38" s="14">
        <v>13323.39</v>
      </c>
      <c r="H38" s="15">
        <v>1</v>
      </c>
      <c r="I38" s="14">
        <v>36764.339999999997</v>
      </c>
      <c r="J38" s="15">
        <v>3</v>
      </c>
      <c r="K38" s="14">
        <v>81405.919999999998</v>
      </c>
      <c r="L38" s="15">
        <v>7</v>
      </c>
      <c r="M38" s="14">
        <v>78738.22</v>
      </c>
      <c r="N38" s="15">
        <v>7</v>
      </c>
      <c r="O38" s="14">
        <v>11111.93</v>
      </c>
      <c r="P38" s="15">
        <v>1</v>
      </c>
      <c r="R38" s="14">
        <v>0</v>
      </c>
      <c r="S38" s="15">
        <v>0</v>
      </c>
      <c r="U38" s="4"/>
      <c r="V38" s="4"/>
      <c r="W38" s="4"/>
    </row>
    <row r="39" spans="1:23" x14ac:dyDescent="0.2">
      <c r="A39" s="2">
        <v>7501</v>
      </c>
      <c r="B39" s="2">
        <v>10000</v>
      </c>
      <c r="C39" s="12">
        <v>171374.80000000002</v>
      </c>
      <c r="D39" s="12">
        <v>20</v>
      </c>
      <c r="E39" s="13">
        <f t="shared" si="12"/>
        <v>2.8437366699843596E-3</v>
      </c>
      <c r="F39" s="14"/>
      <c r="G39" s="14">
        <v>17978.400000000001</v>
      </c>
      <c r="H39" s="15">
        <v>2</v>
      </c>
      <c r="I39" s="14">
        <v>25663.9</v>
      </c>
      <c r="J39" s="15">
        <v>3</v>
      </c>
      <c r="K39" s="14">
        <v>40781.25</v>
      </c>
      <c r="L39" s="15">
        <v>5</v>
      </c>
      <c r="M39" s="14">
        <v>58830.31</v>
      </c>
      <c r="N39" s="15">
        <v>7</v>
      </c>
      <c r="O39" s="14">
        <v>28120.940000000002</v>
      </c>
      <c r="P39" s="15">
        <v>3</v>
      </c>
      <c r="R39" s="14">
        <v>0</v>
      </c>
      <c r="S39" s="15">
        <v>0</v>
      </c>
      <c r="U39" s="4"/>
      <c r="V39" s="4"/>
      <c r="W39" s="4"/>
    </row>
    <row r="40" spans="1:23" x14ac:dyDescent="0.2">
      <c r="A40" s="2">
        <v>5001</v>
      </c>
      <c r="B40" s="2">
        <v>7500</v>
      </c>
      <c r="C40" s="12">
        <v>417202.76000000013</v>
      </c>
      <c r="D40" s="12">
        <v>71</v>
      </c>
      <c r="E40" s="13">
        <f t="shared" si="12"/>
        <v>1.0095265178444475E-2</v>
      </c>
      <c r="F40" s="14"/>
      <c r="G40" s="14">
        <v>52590.989999999991</v>
      </c>
      <c r="H40" s="15">
        <v>9</v>
      </c>
      <c r="I40" s="14">
        <v>92187.360000000015</v>
      </c>
      <c r="J40" s="15">
        <v>16</v>
      </c>
      <c r="K40" s="14">
        <v>89518.069999999992</v>
      </c>
      <c r="L40" s="15">
        <v>16</v>
      </c>
      <c r="M40" s="14">
        <v>123163.29</v>
      </c>
      <c r="N40" s="15">
        <v>20</v>
      </c>
      <c r="O40" s="14">
        <v>59743.049999999996</v>
      </c>
      <c r="P40" s="15">
        <v>10</v>
      </c>
      <c r="R40" s="14">
        <v>0</v>
      </c>
      <c r="S40" s="15">
        <v>0</v>
      </c>
      <c r="U40" s="4"/>
      <c r="V40" s="4"/>
      <c r="W40" s="4"/>
    </row>
    <row r="41" spans="1:23" x14ac:dyDescent="0.2">
      <c r="A41" s="2">
        <v>3001</v>
      </c>
      <c r="B41" s="2">
        <v>5000</v>
      </c>
      <c r="C41" s="12">
        <v>825618.43999999983</v>
      </c>
      <c r="D41" s="12">
        <v>218</v>
      </c>
      <c r="E41" s="13">
        <f t="shared" si="12"/>
        <v>3.0996729702829517E-2</v>
      </c>
      <c r="F41" s="14"/>
      <c r="G41" s="14">
        <v>152487.52000000008</v>
      </c>
      <c r="H41" s="15">
        <v>41</v>
      </c>
      <c r="I41" s="14">
        <v>132098.54000000004</v>
      </c>
      <c r="J41" s="15">
        <v>35</v>
      </c>
      <c r="K41" s="14">
        <v>285318.21999999991</v>
      </c>
      <c r="L41" s="15">
        <v>76</v>
      </c>
      <c r="M41" s="14">
        <v>218930.09999999995</v>
      </c>
      <c r="N41" s="15">
        <v>57</v>
      </c>
      <c r="O41" s="14">
        <v>33646.439999999995</v>
      </c>
      <c r="P41" s="15">
        <v>8</v>
      </c>
      <c r="R41" s="14">
        <v>3137.62</v>
      </c>
      <c r="S41" s="15">
        <v>1</v>
      </c>
      <c r="U41" s="4"/>
      <c r="V41" s="4"/>
      <c r="W41" s="4"/>
    </row>
    <row r="42" spans="1:23" x14ac:dyDescent="0.2">
      <c r="A42" s="2">
        <v>1501</v>
      </c>
      <c r="B42" s="2">
        <v>3000</v>
      </c>
      <c r="C42" s="12">
        <v>716932.80999999994</v>
      </c>
      <c r="D42" s="12">
        <v>330</v>
      </c>
      <c r="E42" s="13">
        <f t="shared" si="12"/>
        <v>4.6921655054741933E-2</v>
      </c>
      <c r="F42" s="14"/>
      <c r="G42" s="14">
        <v>74463.210000000021</v>
      </c>
      <c r="H42" s="15">
        <v>37</v>
      </c>
      <c r="I42" s="14">
        <v>195488.37000000002</v>
      </c>
      <c r="J42" s="15">
        <v>88</v>
      </c>
      <c r="K42" s="14">
        <v>177474.61000000002</v>
      </c>
      <c r="L42" s="15">
        <v>82</v>
      </c>
      <c r="M42" s="14">
        <v>225050.86000000004</v>
      </c>
      <c r="N42" s="15">
        <v>102</v>
      </c>
      <c r="O42" s="14">
        <v>20233.370000000003</v>
      </c>
      <c r="P42" s="15">
        <v>9</v>
      </c>
      <c r="R42" s="14">
        <v>24222.39</v>
      </c>
      <c r="S42" s="15">
        <v>12</v>
      </c>
      <c r="U42" s="4"/>
      <c r="V42" s="4"/>
      <c r="W42" s="4"/>
    </row>
    <row r="43" spans="1:23" x14ac:dyDescent="0.2">
      <c r="A43" s="2">
        <v>501</v>
      </c>
      <c r="B43" s="2">
        <v>1500</v>
      </c>
      <c r="C43" s="12">
        <v>1041511.8700000016</v>
      </c>
      <c r="D43" s="12">
        <v>1277</v>
      </c>
      <c r="E43" s="13">
        <f t="shared" si="12"/>
        <v>0.18157258637850135</v>
      </c>
      <c r="F43" s="14"/>
      <c r="G43" s="12">
        <v>142940.06000000003</v>
      </c>
      <c r="H43" s="16">
        <v>181</v>
      </c>
      <c r="I43" s="12">
        <v>267505.61999999988</v>
      </c>
      <c r="J43" s="16">
        <v>332</v>
      </c>
      <c r="K43" s="12">
        <v>335722.26999999932</v>
      </c>
      <c r="L43" s="16">
        <v>416</v>
      </c>
      <c r="M43" s="12">
        <v>245694.87</v>
      </c>
      <c r="N43" s="16">
        <v>290</v>
      </c>
      <c r="O43" s="12">
        <v>35218.11</v>
      </c>
      <c r="P43" s="16">
        <v>42</v>
      </c>
      <c r="Q43" s="26"/>
      <c r="R43" s="12">
        <v>14430.94</v>
      </c>
      <c r="S43" s="16">
        <v>16</v>
      </c>
      <c r="T43" s="8"/>
      <c r="U43" s="4"/>
      <c r="V43" s="4"/>
      <c r="W43" s="4"/>
    </row>
    <row r="44" spans="1:23" x14ac:dyDescent="0.2">
      <c r="A44" s="17">
        <v>201</v>
      </c>
      <c r="B44" s="15">
        <v>500</v>
      </c>
      <c r="C44" s="12">
        <v>330127.40000000165</v>
      </c>
      <c r="D44" s="12">
        <v>1108</v>
      </c>
      <c r="E44" s="13">
        <f t="shared" si="12"/>
        <v>0.15754301151713351</v>
      </c>
      <c r="F44" s="14"/>
      <c r="G44" s="12">
        <v>93005.909999999814</v>
      </c>
      <c r="H44" s="16">
        <v>344</v>
      </c>
      <c r="I44" s="12">
        <v>65498.989999999991</v>
      </c>
      <c r="J44" s="18">
        <v>205</v>
      </c>
      <c r="K44" s="12">
        <v>93853.589999999909</v>
      </c>
      <c r="L44" s="16">
        <v>321</v>
      </c>
      <c r="M44" s="12">
        <v>61687.599999999962</v>
      </c>
      <c r="N44" s="16">
        <v>185</v>
      </c>
      <c r="O44" s="12">
        <v>7104.29</v>
      </c>
      <c r="P44" s="16">
        <v>24</v>
      </c>
      <c r="Q44" s="26"/>
      <c r="R44" s="12">
        <v>8977.02</v>
      </c>
      <c r="S44" s="16">
        <v>29</v>
      </c>
      <c r="T44" s="8"/>
      <c r="U44" s="4"/>
      <c r="V44" s="4"/>
      <c r="W44" s="4"/>
    </row>
    <row r="45" spans="1:23" x14ac:dyDescent="0.2">
      <c r="A45" s="17">
        <v>51</v>
      </c>
      <c r="B45" s="15">
        <v>200</v>
      </c>
      <c r="C45" s="12">
        <v>151243.91000000047</v>
      </c>
      <c r="D45" s="12">
        <v>1313</v>
      </c>
      <c r="E45" s="13">
        <f t="shared" si="12"/>
        <v>0.1866913123844732</v>
      </c>
      <c r="F45" s="14"/>
      <c r="G45" s="12">
        <v>31992.229999999952</v>
      </c>
      <c r="H45" s="16">
        <v>271</v>
      </c>
      <c r="I45" s="12">
        <v>26002.560000000067</v>
      </c>
      <c r="J45" s="18">
        <v>253</v>
      </c>
      <c r="K45" s="12">
        <v>39051.419999999984</v>
      </c>
      <c r="L45" s="16">
        <v>350</v>
      </c>
      <c r="M45" s="12">
        <v>24015.819999999978</v>
      </c>
      <c r="N45" s="16">
        <v>217</v>
      </c>
      <c r="O45" s="12">
        <v>7906.92</v>
      </c>
      <c r="P45" s="16">
        <v>61</v>
      </c>
      <c r="Q45" s="26"/>
      <c r="R45" s="12">
        <v>22274.959999999981</v>
      </c>
      <c r="S45" s="16">
        <v>161</v>
      </c>
      <c r="T45" s="8"/>
      <c r="U45" s="4"/>
      <c r="V45" s="4"/>
      <c r="W45" s="4"/>
    </row>
    <row r="46" spans="1:23" x14ac:dyDescent="0.2">
      <c r="A46" s="17">
        <v>1</v>
      </c>
      <c r="B46" s="17">
        <v>50</v>
      </c>
      <c r="C46" s="12">
        <v>42703.369999999668</v>
      </c>
      <c r="D46" s="12">
        <v>2663</v>
      </c>
      <c r="E46" s="13">
        <f t="shared" si="12"/>
        <v>0.37864353760841746</v>
      </c>
      <c r="F46" s="14"/>
      <c r="G46" s="14">
        <v>6845.43</v>
      </c>
      <c r="H46" s="15">
        <v>372</v>
      </c>
      <c r="I46" s="14">
        <v>8452.6300000000065</v>
      </c>
      <c r="J46" s="19">
        <v>455</v>
      </c>
      <c r="K46" s="14">
        <v>16475.469999999961</v>
      </c>
      <c r="L46" s="15">
        <v>1171</v>
      </c>
      <c r="M46" s="14">
        <v>7877.0400000000091</v>
      </c>
      <c r="N46" s="15">
        <v>443</v>
      </c>
      <c r="O46" s="14">
        <v>1589.6200000000006</v>
      </c>
      <c r="P46" s="15">
        <v>79</v>
      </c>
      <c r="R46" s="14">
        <v>1463.1800000000007</v>
      </c>
      <c r="S46" s="15">
        <v>143</v>
      </c>
      <c r="U46" s="4"/>
      <c r="V46" s="4"/>
      <c r="W46" s="4"/>
    </row>
    <row r="47" spans="1:23" x14ac:dyDescent="0.2">
      <c r="C47" s="4"/>
      <c r="D47" s="4"/>
      <c r="F47" s="4"/>
      <c r="J47" s="6"/>
      <c r="U47" s="4"/>
    </row>
    <row r="48" spans="1:23" x14ac:dyDescent="0.2">
      <c r="C48" s="4">
        <f>SUM(C34:C46)</f>
        <v>4273318.4400000041</v>
      </c>
      <c r="D48" s="4">
        <f>SUM(D34:D46)</f>
        <v>7033</v>
      </c>
      <c r="E48" s="4">
        <f>SUM(E34:E46)</f>
        <v>1</v>
      </c>
      <c r="F48" s="4"/>
      <c r="G48" s="4">
        <f t="shared" ref="G48:S48" si="13">SUM(G34:G46)</f>
        <v>619972.27999999991</v>
      </c>
      <c r="H48" s="4">
        <f t="shared" si="13"/>
        <v>1260</v>
      </c>
      <c r="I48" s="4">
        <f t="shared" si="13"/>
        <v>849662.30999999994</v>
      </c>
      <c r="J48" s="4">
        <f t="shared" si="13"/>
        <v>1390</v>
      </c>
      <c r="K48" s="4">
        <f t="shared" si="13"/>
        <v>1237964.9999999988</v>
      </c>
      <c r="L48" s="4">
        <f t="shared" si="13"/>
        <v>2447</v>
      </c>
      <c r="M48" s="4">
        <f t="shared" si="13"/>
        <v>1184221.0099999998</v>
      </c>
      <c r="N48" s="4">
        <f t="shared" si="13"/>
        <v>1333</v>
      </c>
      <c r="O48" s="4">
        <f t="shared" si="13"/>
        <v>306991.72999999992</v>
      </c>
      <c r="P48" s="4">
        <f t="shared" si="13"/>
        <v>241</v>
      </c>
      <c r="Q48" s="23"/>
      <c r="R48" s="4">
        <f t="shared" si="13"/>
        <v>74506.109999999986</v>
      </c>
      <c r="S48" s="4">
        <f t="shared" si="13"/>
        <v>362</v>
      </c>
      <c r="U48" s="4">
        <f>G48+I48+K48+M48+O48+R48</f>
        <v>4273318.4399999985</v>
      </c>
      <c r="V48" s="4">
        <f>H48+J48+L48+N48+P48+S48</f>
        <v>7033</v>
      </c>
    </row>
    <row r="49" spans="1:21" x14ac:dyDescent="0.2">
      <c r="C49" s="4"/>
      <c r="D49" s="4"/>
      <c r="F49" s="4"/>
      <c r="G49" s="11">
        <f>G48/$C48</f>
        <v>0.14507982232187669</v>
      </c>
      <c r="H49" s="11">
        <f>H48/$D48</f>
        <v>0.17915541020901465</v>
      </c>
      <c r="I49" s="11">
        <f t="shared" ref="I49" si="14">I48/$C48</f>
        <v>0.19882962665426804</v>
      </c>
      <c r="J49" s="11">
        <f t="shared" ref="J49" si="15">J48/$D48</f>
        <v>0.19763969856391297</v>
      </c>
      <c r="K49" s="11">
        <f t="shared" ref="K49" si="16">K48/$C48</f>
        <v>0.28969640745986569</v>
      </c>
      <c r="L49" s="11">
        <f t="shared" ref="L49" si="17">L48/$D48</f>
        <v>0.3479311815725864</v>
      </c>
      <c r="M49" s="11">
        <f t="shared" ref="M49" si="18">M48/$C48</f>
        <v>0.2771197669041483</v>
      </c>
      <c r="N49" s="11">
        <f t="shared" ref="N49" si="19">N48/$D48</f>
        <v>0.18953504905445756</v>
      </c>
      <c r="O49" s="11">
        <f t="shared" ref="O49" si="20">O48/$C48</f>
        <v>7.1839188749996272E-2</v>
      </c>
      <c r="P49" s="11">
        <f t="shared" ref="P49" si="21">P48/$D48</f>
        <v>3.4267026873311533E-2</v>
      </c>
      <c r="Q49" s="27"/>
      <c r="R49" s="11">
        <f t="shared" ref="R49" si="22">R48/$C48</f>
        <v>1.7435187909843646E-2</v>
      </c>
      <c r="S49" s="11">
        <f t="shared" ref="S49" si="23">S48/$D48</f>
        <v>5.1471633726716905E-2</v>
      </c>
      <c r="U49" s="4"/>
    </row>
    <row r="50" spans="1:21" x14ac:dyDescent="0.2">
      <c r="C50" s="4" t="s">
        <v>1</v>
      </c>
      <c r="D50" s="4" t="s">
        <v>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23"/>
      <c r="R50" s="4"/>
      <c r="S50" s="4"/>
    </row>
    <row r="51" spans="1:21" x14ac:dyDescent="0.2">
      <c r="A51" s="8" t="s">
        <v>2</v>
      </c>
      <c r="B51" s="8"/>
      <c r="C51" s="7">
        <v>6026652.4999999395</v>
      </c>
      <c r="D51" s="7">
        <v>11082</v>
      </c>
      <c r="F51" s="4"/>
      <c r="G51" s="4"/>
      <c r="H51" s="4"/>
      <c r="R51" s="28" t="s">
        <v>15</v>
      </c>
    </row>
    <row r="52" spans="1:21" x14ac:dyDescent="0.2">
      <c r="A52" s="8" t="s">
        <v>5</v>
      </c>
      <c r="B52" s="8"/>
      <c r="C52" s="7">
        <v>4273318.4400000023</v>
      </c>
      <c r="D52" s="7">
        <v>7033</v>
      </c>
      <c r="G52" s="28" t="s">
        <v>28</v>
      </c>
      <c r="R52" s="28" t="s">
        <v>16</v>
      </c>
    </row>
    <row r="53" spans="1:21" x14ac:dyDescent="0.2">
      <c r="G53" s="28" t="s">
        <v>7</v>
      </c>
      <c r="H53" s="28"/>
      <c r="I53" s="28" t="s">
        <v>6</v>
      </c>
      <c r="J53" s="28"/>
      <c r="K53" s="28" t="s">
        <v>8</v>
      </c>
      <c r="L53" s="28"/>
      <c r="M53" s="28" t="s">
        <v>9</v>
      </c>
      <c r="N53" s="28"/>
      <c r="O53" s="28" t="s">
        <v>10</v>
      </c>
    </row>
    <row r="54" spans="1:21" x14ac:dyDescent="0.2">
      <c r="G54" s="28" t="s">
        <v>17</v>
      </c>
      <c r="H54" s="28"/>
      <c r="I54" s="28" t="s">
        <v>20</v>
      </c>
      <c r="J54" s="28"/>
      <c r="K54" s="28" t="s">
        <v>22</v>
      </c>
      <c r="L54" s="28"/>
      <c r="M54" s="28" t="s">
        <v>27</v>
      </c>
      <c r="N54" s="28"/>
      <c r="O54" s="28" t="s">
        <v>26</v>
      </c>
    </row>
    <row r="55" spans="1:21" x14ac:dyDescent="0.2">
      <c r="G55" s="28" t="s">
        <v>18</v>
      </c>
      <c r="H55" s="28"/>
      <c r="I55" s="28" t="s">
        <v>21</v>
      </c>
      <c r="J55" s="28"/>
      <c r="K55" s="28" t="s">
        <v>23</v>
      </c>
      <c r="L55" s="28"/>
      <c r="M55" s="28" t="s">
        <v>24</v>
      </c>
      <c r="N55" s="28"/>
      <c r="O55" s="28" t="s">
        <v>25</v>
      </c>
    </row>
    <row r="56" spans="1:21" x14ac:dyDescent="0.2">
      <c r="G56" s="28" t="s">
        <v>19</v>
      </c>
      <c r="H56" s="28"/>
      <c r="I56" s="28"/>
      <c r="J56" s="28"/>
      <c r="K56" s="28"/>
      <c r="L56" s="28"/>
      <c r="M56" s="28"/>
      <c r="N56" s="28"/>
      <c r="O56" s="28"/>
    </row>
  </sheetData>
  <pageMargins left="0.7" right="0.7" top="0.75" bottom="0.75" header="0.3" footer="0.3"/>
  <pageSetup paperSize="8" orientation="landscape" r:id="rId1"/>
  <ignoredErrors>
    <ignoredError sqref="R49:S49 H23:P23 H49:P4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Verdeling Regio's (2)</vt:lpstr>
      <vt:lpstr>Verdeling Regio's</vt:lpstr>
    </vt:vector>
  </TitlesOfParts>
  <Company>Rijksgebouwendienst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Tessa Klomp</dc:creator>
  <cp:lastModifiedBy>Beckers, Rufus</cp:lastModifiedBy>
  <cp:lastPrinted>2021-09-20T15:01:23Z</cp:lastPrinted>
  <dcterms:created xsi:type="dcterms:W3CDTF">2013-09-17T09:00:03Z</dcterms:created>
  <dcterms:modified xsi:type="dcterms:W3CDTF">2025-11-04T07:54:32Z</dcterms:modified>
</cp:coreProperties>
</file>